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Dropbox\Documents DROPBOX\31 - Toulouse - Tribunal de commerce\05 - PRO Toulouse Tribunal de commerce\PRO 001\"/>
    </mc:Choice>
  </mc:AlternateContent>
  <xr:revisionPtr revIDLastSave="0" documentId="13_ncr:1_{ACAD0839-068C-4337-84E7-CD932072EE1F}" xr6:coauthVersionLast="47" xr6:coauthVersionMax="47" xr10:uidLastSave="{00000000-0000-0000-0000-000000000000}"/>
  <bookViews>
    <workbookView xWindow="28680" yWindow="-120" windowWidth="29040" windowHeight="15720" activeTab="1" xr2:uid="{89E3E7AB-93BA-4374-9A0C-923C6A4A2C7A}"/>
  </bookViews>
  <sheets>
    <sheet name="ENTETE" sheetId="5" r:id="rId1"/>
    <sheet name="CDPGF2" sheetId="6" r:id="rId2"/>
    <sheet name="CDPGF9" sheetId="2" state="hidden" r:id="rId3"/>
    <sheet name="CDPGF10" sheetId="3" state="hidden" r:id="rId4"/>
  </sheets>
  <definedNames>
    <definedName name="CODELOT">CDPGF10!$K$9</definedName>
    <definedName name="DATEVALEUR">CDPGF10!$K$13</definedName>
    <definedName name="_xlnm.Print_Titles" localSheetId="3">CDPGF10!$1:$2</definedName>
    <definedName name="_xlnm.Print_Titles" localSheetId="1">CDPGF2!$1:$2</definedName>
    <definedName name="_xlnm.Print_Titles" localSheetId="2">CDPGF9!$1:$2</definedName>
    <definedName name="TAUXTVA1">CDPGF10!$K$19</definedName>
    <definedName name="TAUXTVA2">CDPGF10!$K$20</definedName>
    <definedName name="TAUXTVA3">CDPGF10!$K$21</definedName>
    <definedName name="TAUXTVA4">CDPGF10!$K$22</definedName>
    <definedName name="TITREDOC">CDPGF10!$K$3</definedName>
    <definedName name="TITREDOSSIER">CDPGF10!$K$5</definedName>
    <definedName name="TITRELOT">CDPGF10!$K$11</definedName>
    <definedName name="_xlnm.Print_Area" localSheetId="1">CDPGF2!$A$1:$I$506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5" l="1"/>
  <c r="D484" i="6" l="1"/>
  <c r="D483" i="6"/>
  <c r="D481" i="6"/>
  <c r="M473" i="6" l="1"/>
  <c r="L473" i="6"/>
  <c r="I473" i="6"/>
  <c r="M469" i="6"/>
  <c r="L469" i="6"/>
  <c r="I469" i="6"/>
  <c r="M461" i="6"/>
  <c r="L461" i="6"/>
  <c r="I461" i="6"/>
  <c r="M457" i="6"/>
  <c r="L457" i="6"/>
  <c r="I457" i="6"/>
  <c r="M449" i="6"/>
  <c r="L449" i="6"/>
  <c r="N449" i="6" s="1"/>
  <c r="I449" i="6"/>
  <c r="M445" i="6"/>
  <c r="L445" i="6"/>
  <c r="I445" i="6"/>
  <c r="M437" i="6"/>
  <c r="L437" i="6"/>
  <c r="I437" i="6"/>
  <c r="M433" i="6"/>
  <c r="L433" i="6"/>
  <c r="I433" i="6"/>
  <c r="M425" i="6"/>
  <c r="L425" i="6"/>
  <c r="I425" i="6"/>
  <c r="M421" i="6"/>
  <c r="L421" i="6"/>
  <c r="I421" i="6"/>
  <c r="M413" i="6"/>
  <c r="L413" i="6"/>
  <c r="I413" i="6"/>
  <c r="M409" i="6"/>
  <c r="L409" i="6"/>
  <c r="I409" i="6"/>
  <c r="M401" i="6"/>
  <c r="J403" i="6" s="1"/>
  <c r="L401" i="6"/>
  <c r="I401" i="6"/>
  <c r="M397" i="6"/>
  <c r="L397" i="6"/>
  <c r="I397" i="6"/>
  <c r="M389" i="6"/>
  <c r="L389" i="6"/>
  <c r="I389" i="6"/>
  <c r="M385" i="6"/>
  <c r="L385" i="6"/>
  <c r="I385" i="6"/>
  <c r="M377" i="6"/>
  <c r="L377" i="6"/>
  <c r="I377" i="6"/>
  <c r="M375" i="6"/>
  <c r="L375" i="6"/>
  <c r="I375" i="6"/>
  <c r="M371" i="6"/>
  <c r="L371" i="6"/>
  <c r="I371" i="6"/>
  <c r="M369" i="6"/>
  <c r="L369" i="6"/>
  <c r="I369" i="6"/>
  <c r="M361" i="6"/>
  <c r="J363" i="6" s="1"/>
  <c r="L361" i="6"/>
  <c r="I361" i="6"/>
  <c r="M353" i="6"/>
  <c r="L353" i="6"/>
  <c r="I353" i="6"/>
  <c r="M351" i="6"/>
  <c r="L351" i="6"/>
  <c r="I351" i="6"/>
  <c r="M347" i="6"/>
  <c r="L347" i="6"/>
  <c r="I347" i="6"/>
  <c r="M345" i="6"/>
  <c r="L345" i="6"/>
  <c r="I345" i="6"/>
  <c r="M337" i="6"/>
  <c r="L337" i="6"/>
  <c r="I337" i="6"/>
  <c r="M335" i="6"/>
  <c r="L335" i="6"/>
  <c r="I335" i="6"/>
  <c r="M331" i="6"/>
  <c r="L331" i="6"/>
  <c r="I331" i="6"/>
  <c r="M329" i="6"/>
  <c r="L329" i="6"/>
  <c r="I329" i="6"/>
  <c r="M321" i="6"/>
  <c r="L321" i="6"/>
  <c r="I321" i="6"/>
  <c r="M319" i="6"/>
  <c r="L319" i="6"/>
  <c r="I319" i="6"/>
  <c r="M315" i="6"/>
  <c r="L315" i="6"/>
  <c r="I315" i="6"/>
  <c r="M313" i="6"/>
  <c r="L313" i="6"/>
  <c r="I313" i="6"/>
  <c r="M305" i="6"/>
  <c r="L305" i="6"/>
  <c r="I305" i="6"/>
  <c r="M303" i="6"/>
  <c r="L303" i="6"/>
  <c r="I303" i="6"/>
  <c r="M299" i="6"/>
  <c r="L299" i="6"/>
  <c r="I299" i="6"/>
  <c r="M297" i="6"/>
  <c r="L297" i="6"/>
  <c r="I297" i="6"/>
  <c r="M289" i="6"/>
  <c r="L289" i="6"/>
  <c r="I289" i="6"/>
  <c r="M285" i="6"/>
  <c r="L285" i="6"/>
  <c r="I285" i="6"/>
  <c r="M277" i="6"/>
  <c r="L277" i="6"/>
  <c r="I277" i="6"/>
  <c r="M273" i="6"/>
  <c r="L273" i="6"/>
  <c r="I273" i="6"/>
  <c r="M265" i="6"/>
  <c r="L265" i="6"/>
  <c r="I265" i="6"/>
  <c r="M263" i="6"/>
  <c r="L263" i="6"/>
  <c r="I263" i="6"/>
  <c r="M261" i="6"/>
  <c r="L261" i="6"/>
  <c r="I261" i="6"/>
  <c r="M257" i="6"/>
  <c r="L257" i="6"/>
  <c r="I257" i="6"/>
  <c r="M255" i="6"/>
  <c r="L255" i="6"/>
  <c r="I255" i="6"/>
  <c r="M253" i="6"/>
  <c r="L253" i="6"/>
  <c r="I253" i="6"/>
  <c r="M245" i="6"/>
  <c r="L245" i="6"/>
  <c r="I245" i="6"/>
  <c r="M241" i="6"/>
  <c r="L241" i="6"/>
  <c r="I241" i="6"/>
  <c r="M233" i="6"/>
  <c r="L233" i="6"/>
  <c r="I233" i="6"/>
  <c r="M229" i="6"/>
  <c r="L229" i="6"/>
  <c r="I229" i="6"/>
  <c r="M221" i="6"/>
  <c r="L221" i="6"/>
  <c r="I221" i="6"/>
  <c r="M219" i="6"/>
  <c r="L219" i="6"/>
  <c r="I219" i="6"/>
  <c r="M215" i="6"/>
  <c r="L215" i="6"/>
  <c r="I215" i="6"/>
  <c r="M213" i="6"/>
  <c r="L213" i="6"/>
  <c r="I213" i="6"/>
  <c r="M205" i="6"/>
  <c r="L205" i="6"/>
  <c r="I205" i="6"/>
  <c r="M201" i="6"/>
  <c r="L201" i="6"/>
  <c r="I201" i="6"/>
  <c r="M197" i="6"/>
  <c r="L197" i="6"/>
  <c r="I197" i="6"/>
  <c r="M185" i="6"/>
  <c r="J187" i="6" s="1"/>
  <c r="L185" i="6"/>
  <c r="I185" i="6"/>
  <c r="M181" i="6"/>
  <c r="L181" i="6"/>
  <c r="I181" i="6"/>
  <c r="M173" i="6"/>
  <c r="L173" i="6"/>
  <c r="I173" i="6"/>
  <c r="M169" i="6"/>
  <c r="L169" i="6"/>
  <c r="I169" i="6"/>
  <c r="M161" i="6"/>
  <c r="L161" i="6"/>
  <c r="I161" i="6"/>
  <c r="M157" i="6"/>
  <c r="L157" i="6"/>
  <c r="I157" i="6"/>
  <c r="M149" i="6"/>
  <c r="L149" i="6"/>
  <c r="I149" i="6"/>
  <c r="M145" i="6"/>
  <c r="L145" i="6"/>
  <c r="I145" i="6"/>
  <c r="M137" i="6"/>
  <c r="L137" i="6"/>
  <c r="I137" i="6"/>
  <c r="M135" i="6"/>
  <c r="L135" i="6"/>
  <c r="I135" i="6"/>
  <c r="M131" i="6"/>
  <c r="L131" i="6"/>
  <c r="I131" i="6"/>
  <c r="M129" i="6"/>
  <c r="L129" i="6"/>
  <c r="I129" i="6"/>
  <c r="M121" i="6"/>
  <c r="L121" i="6"/>
  <c r="I121" i="6"/>
  <c r="M117" i="6"/>
  <c r="L117" i="6"/>
  <c r="I117" i="6"/>
  <c r="M109" i="6"/>
  <c r="L109" i="6"/>
  <c r="I109" i="6"/>
  <c r="M107" i="6"/>
  <c r="L107" i="6"/>
  <c r="I107" i="6"/>
  <c r="M103" i="6"/>
  <c r="L103" i="6"/>
  <c r="I103" i="6"/>
  <c r="M95" i="6"/>
  <c r="L95" i="6"/>
  <c r="N95" i="6" s="1"/>
  <c r="I95" i="6"/>
  <c r="M91" i="6"/>
  <c r="I97" i="6" s="1"/>
  <c r="L91" i="6"/>
  <c r="I91" i="6"/>
  <c r="M83" i="6"/>
  <c r="L83" i="6"/>
  <c r="I83" i="6"/>
  <c r="M81" i="6"/>
  <c r="L81" i="6"/>
  <c r="I81" i="6"/>
  <c r="M79" i="6"/>
  <c r="L79" i="6"/>
  <c r="I79" i="6"/>
  <c r="M75" i="6"/>
  <c r="L75" i="6"/>
  <c r="I75" i="6"/>
  <c r="M73" i="6"/>
  <c r="L73" i="6"/>
  <c r="I73" i="6"/>
  <c r="M71" i="6"/>
  <c r="L71" i="6"/>
  <c r="I71" i="6"/>
  <c r="M63" i="6"/>
  <c r="L63" i="6"/>
  <c r="I63" i="6"/>
  <c r="M59" i="6"/>
  <c r="L59" i="6"/>
  <c r="I59" i="6"/>
  <c r="M51" i="6"/>
  <c r="L51" i="6"/>
  <c r="I51" i="6"/>
  <c r="M47" i="6"/>
  <c r="L47" i="6"/>
  <c r="I47" i="6"/>
  <c r="M39" i="6"/>
  <c r="L39" i="6"/>
  <c r="I39" i="6"/>
  <c r="M35" i="6"/>
  <c r="L35" i="6"/>
  <c r="I35" i="6"/>
  <c r="M27" i="6"/>
  <c r="L27" i="6"/>
  <c r="I27" i="6"/>
  <c r="M23" i="6"/>
  <c r="L23" i="6"/>
  <c r="I23" i="6"/>
  <c r="M19" i="6"/>
  <c r="L19" i="6"/>
  <c r="I19" i="6"/>
  <c r="J151" i="6" l="1"/>
  <c r="N213" i="6"/>
  <c r="N285" i="6"/>
  <c r="N351" i="6"/>
  <c r="J291" i="6"/>
  <c r="J111" i="6"/>
  <c r="N345" i="6"/>
  <c r="J207" i="6"/>
  <c r="N257" i="6"/>
  <c r="N401" i="6"/>
  <c r="J439" i="6"/>
  <c r="J29" i="6"/>
  <c r="N135" i="6"/>
  <c r="N397" i="6"/>
  <c r="N289" i="6"/>
  <c r="N63" i="6"/>
  <c r="N337" i="6"/>
  <c r="I427" i="6"/>
  <c r="N83" i="6"/>
  <c r="N109" i="6"/>
  <c r="I379" i="6"/>
  <c r="J463" i="6"/>
  <c r="I207" i="6"/>
  <c r="N91" i="6"/>
  <c r="N117" i="6"/>
  <c r="N205" i="6"/>
  <c r="J235" i="6"/>
  <c r="I307" i="6"/>
  <c r="N75" i="6"/>
  <c r="J97" i="6"/>
  <c r="N149" i="6"/>
  <c r="N129" i="6"/>
  <c r="N103" i="6"/>
  <c r="J247" i="6"/>
  <c r="J65" i="6"/>
  <c r="I163" i="6"/>
  <c r="N35" i="6"/>
  <c r="I139" i="6"/>
  <c r="N261" i="6"/>
  <c r="N347" i="6"/>
  <c r="N371" i="6"/>
  <c r="J41" i="6"/>
  <c r="N157" i="6"/>
  <c r="N185" i="6"/>
  <c r="N241" i="6"/>
  <c r="N305" i="6"/>
  <c r="N457" i="6"/>
  <c r="I111" i="6"/>
  <c r="J163" i="6"/>
  <c r="I477" i="6"/>
  <c r="I484" i="6" s="1"/>
  <c r="N219" i="6"/>
  <c r="I291" i="6"/>
  <c r="N313" i="6"/>
  <c r="I65" i="6"/>
  <c r="N19" i="6"/>
  <c r="N47" i="6"/>
  <c r="N73" i="6"/>
  <c r="I323" i="6"/>
  <c r="N377" i="6"/>
  <c r="N409" i="6"/>
  <c r="N437" i="6"/>
  <c r="I463" i="6"/>
  <c r="J477" i="6"/>
  <c r="N201" i="6"/>
  <c r="N335" i="6"/>
  <c r="I439" i="6"/>
  <c r="J123" i="6"/>
  <c r="J223" i="6"/>
  <c r="N273" i="6"/>
  <c r="I29" i="6"/>
  <c r="J279" i="6"/>
  <c r="I475" i="6"/>
  <c r="J355" i="6"/>
  <c r="J53" i="6"/>
  <c r="I235" i="6"/>
  <c r="N145" i="6"/>
  <c r="N173" i="6"/>
  <c r="N229" i="6"/>
  <c r="N299" i="6"/>
  <c r="N319" i="6"/>
  <c r="N27" i="6"/>
  <c r="N79" i="6"/>
  <c r="I267" i="6"/>
  <c r="N389" i="6"/>
  <c r="J451" i="6"/>
  <c r="N473" i="6"/>
  <c r="N263" i="6"/>
  <c r="N245" i="6"/>
  <c r="N137" i="6"/>
  <c r="N169" i="6"/>
  <c r="N321" i="6"/>
  <c r="N121" i="6"/>
  <c r="N81" i="6"/>
  <c r="N181" i="6"/>
  <c r="N297" i="6"/>
  <c r="N39" i="6"/>
  <c r="N385" i="6"/>
  <c r="N59" i="6"/>
  <c r="N329" i="6"/>
  <c r="N265" i="6"/>
  <c r="N71" i="6"/>
  <c r="N131" i="6"/>
  <c r="N425" i="6"/>
  <c r="N375" i="6"/>
  <c r="N315" i="6"/>
  <c r="N277" i="6"/>
  <c r="N353" i="6"/>
  <c r="N421" i="6"/>
  <c r="N255" i="6"/>
  <c r="N331" i="6"/>
  <c r="N461" i="6"/>
  <c r="I189" i="6"/>
  <c r="I483" i="6" s="1"/>
  <c r="I223" i="6"/>
  <c r="J307" i="6"/>
  <c r="J427" i="6"/>
  <c r="N469" i="6"/>
  <c r="I247" i="6"/>
  <c r="I415" i="6"/>
  <c r="J189" i="6"/>
  <c r="I85" i="6"/>
  <c r="J323" i="6"/>
  <c r="I339" i="6"/>
  <c r="I451" i="6"/>
  <c r="J85" i="6"/>
  <c r="I175" i="6"/>
  <c r="N197" i="6"/>
  <c r="J339" i="6"/>
  <c r="I391" i="6"/>
  <c r="N433" i="6"/>
  <c r="I41" i="6"/>
  <c r="I123" i="6"/>
  <c r="J175" i="6"/>
  <c r="I279" i="6"/>
  <c r="I355" i="6"/>
  <c r="J391" i="6"/>
  <c r="N23" i="6"/>
  <c r="N107" i="6"/>
  <c r="N215" i="6"/>
  <c r="J267" i="6"/>
  <c r="N413" i="6"/>
  <c r="J475" i="6"/>
  <c r="N233" i="6"/>
  <c r="N253" i="6"/>
  <c r="J415" i="6"/>
  <c r="J139" i="6"/>
  <c r="N161" i="6"/>
  <c r="I363" i="6"/>
  <c r="N361" i="6"/>
  <c r="I151" i="6"/>
  <c r="N303" i="6"/>
  <c r="J379" i="6"/>
  <c r="N51" i="6"/>
  <c r="I187" i="6"/>
  <c r="N221" i="6"/>
  <c r="N369" i="6"/>
  <c r="I403" i="6"/>
  <c r="N445" i="6"/>
  <c r="I53" i="6"/>
  <c r="I486" i="6" l="1"/>
  <c r="I488" i="6" l="1"/>
  <c r="I490" i="6" s="1"/>
</calcChain>
</file>

<file path=xl/sharedStrings.xml><?xml version="1.0" encoding="utf-8"?>
<sst xmlns="http://schemas.openxmlformats.org/spreadsheetml/2006/main" count="1085" uniqueCount="398">
  <si>
    <t>PU H.T.</t>
  </si>
  <si>
    <t>Total H.T.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</si>
  <si>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</si>
  <si>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</si>
  <si>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</si>
  <si>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</si>
  <si>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</si>
  <si>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</si>
  <si>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</si>
  <si>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</si>
  <si>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</si>
  <si>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</si>
  <si>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</si>
  <si>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</si>
  <si>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</si>
  <si>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</si>
  <si>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</si>
  <si>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</si>
  <si>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</si>
  <si>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</si>
  <si>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Phase :</t>
  </si>
  <si>
    <t>Code du dossier</t>
  </si>
  <si>
    <t>Indice :</t>
  </si>
  <si>
    <t>7.</t>
  </si>
  <si>
    <t>8.</t>
  </si>
  <si>
    <t>9.</t>
  </si>
  <si>
    <t>Rue du dossier</t>
  </si>
  <si>
    <t>Code postal et ville du dossier</t>
  </si>
  <si>
    <t>Parcelle du dossier</t>
  </si>
  <si>
    <t/>
  </si>
  <si>
    <t>2</t>
  </si>
  <si>
    <t>Lot n°1</t>
  </si>
  <si>
    <t>MAÇONNERIE - PIERRE DE TAILLE</t>
  </si>
  <si>
    <t>3</t>
  </si>
  <si>
    <t>TRANCHE FERME</t>
  </si>
  <si>
    <t>4</t>
  </si>
  <si>
    <t>8</t>
  </si>
  <si>
    <t>9</t>
  </si>
  <si>
    <t>ENS</t>
  </si>
  <si>
    <t>U</t>
  </si>
  <si>
    <t>4.&amp;</t>
  </si>
  <si>
    <t>OUVRAGES COMMUNS</t>
  </si>
  <si>
    <t>Documents</t>
  </si>
  <si>
    <t>Gravois</t>
  </si>
  <si>
    <t>Prorata</t>
  </si>
  <si>
    <t>RDC - GREFFE EN CHEF</t>
  </si>
  <si>
    <t>Déposes - Démolitions - Reposes</t>
  </si>
  <si>
    <t>RDC - GREFFE SERVICE JUDICIAIRE 1</t>
  </si>
  <si>
    <t>RDC - GREFFE SERVICE JUDICIAIRE 2</t>
  </si>
  <si>
    <t>RDC - GREFFE SERVICE JUDICIAIRE 3</t>
  </si>
  <si>
    <t>RDC - DGT</t>
  </si>
  <si>
    <t>ENTRESOL - ARCHIVES SALLE 2</t>
  </si>
  <si>
    <t>ENTRESOL - ARCHIVES SALLE 1</t>
  </si>
  <si>
    <t>ENTRESOL - GRAND BUREAU</t>
  </si>
  <si>
    <t>ENTRESOL - CAGE D'ESCALIER</t>
  </si>
  <si>
    <t>ENTRESOL - BUREAU GREFFIER</t>
  </si>
  <si>
    <t>3.&amp;</t>
  </si>
  <si>
    <t>TRANCHE OPTIONNELLE</t>
  </si>
  <si>
    <t>RDC - SALLE D'AUDIENCE</t>
  </si>
  <si>
    <t>RDC - HALL ENTREE</t>
  </si>
  <si>
    <t>ENTRESOL - HALL ENTREE</t>
  </si>
  <si>
    <t>R+1 - GRAND ESCALIER</t>
  </si>
  <si>
    <t>R+1 - SALLE DES DELIBERES</t>
  </si>
  <si>
    <t>R+1 - SALON D'HONNEUR</t>
  </si>
  <si>
    <t>R+1 - BUREAU DU PRESIDENT</t>
  </si>
  <si>
    <t>R+1 - SECRETARIAT DU PRESIDENT</t>
  </si>
  <si>
    <t>R+1 - BUREAU</t>
  </si>
  <si>
    <t>R+1 - DGT</t>
  </si>
  <si>
    <t>R+1 - SALLE D'AUDIENCE</t>
  </si>
  <si>
    <t>R+2 - CAFETERIA TRIBUNAL</t>
  </si>
  <si>
    <t>R+2 - CUISINE TRIBUNAL</t>
  </si>
  <si>
    <t>R+2 - DEGAGEMENT</t>
  </si>
  <si>
    <t>R+2 - ESCALIER</t>
  </si>
  <si>
    <t>R+2 - SALLE DES MANDATAIRES</t>
  </si>
  <si>
    <t>R+2 - JUGE COMMISSAIRE 1</t>
  </si>
  <si>
    <t>R+2 - JUGE COMMISSAIRE 2</t>
  </si>
  <si>
    <t>R+2 - JUGE COMMISSAIRE 3</t>
  </si>
  <si>
    <t>R+2 - SALLE DES DELIBERES</t>
  </si>
  <si>
    <t>Lot n°2</t>
  </si>
  <si>
    <t>MENUISERIE BOIS EXTERIEURE</t>
  </si>
  <si>
    <t>2.1.1.1</t>
  </si>
  <si>
    <t>2.1.1.1.1</t>
  </si>
  <si>
    <t>2.1.1.2</t>
  </si>
  <si>
    <t>2.1.1.2.1</t>
  </si>
  <si>
    <t>2.1.1.3</t>
  </si>
  <si>
    <t>2.1.1.3.1</t>
  </si>
  <si>
    <t>2.1.2.1</t>
  </si>
  <si>
    <t>2.1.2.1.1</t>
  </si>
  <si>
    <t>2.1.2.2</t>
  </si>
  <si>
    <t>Menuiseries</t>
  </si>
  <si>
    <t>2.1.2.2.1</t>
  </si>
  <si>
    <t>2.1.3.1</t>
  </si>
  <si>
    <t>2.1.3.1.1</t>
  </si>
  <si>
    <t>2.1.3.2</t>
  </si>
  <si>
    <t>2.1.3.2.1</t>
  </si>
  <si>
    <t>2.1.4.1</t>
  </si>
  <si>
    <t>2.1.4.1.1</t>
  </si>
  <si>
    <t>2.1.4.2</t>
  </si>
  <si>
    <t>2.1.4.2.1</t>
  </si>
  <si>
    <t>2.1.5.1</t>
  </si>
  <si>
    <t>2.1.5.1.1</t>
  </si>
  <si>
    <t>2.1.5.1.2</t>
  </si>
  <si>
    <t>2.1.5.1.3</t>
  </si>
  <si>
    <t>2.1.5.2</t>
  </si>
  <si>
    <t>2.1.5.2.1</t>
  </si>
  <si>
    <t>2.1.5.2.2</t>
  </si>
  <si>
    <t>2.1.5.2.3</t>
  </si>
  <si>
    <t>2.1.6.1</t>
  </si>
  <si>
    <t>2.1.6.1.1</t>
  </si>
  <si>
    <t>2.1.6.2</t>
  </si>
  <si>
    <t>2.1.6.2.1</t>
  </si>
  <si>
    <t>RDC - ENTREE PMR</t>
  </si>
  <si>
    <t>2.1.7.1</t>
  </si>
  <si>
    <t>2.1.7.1.1</t>
  </si>
  <si>
    <t>2.1.7.2</t>
  </si>
  <si>
    <t>2.1.7.2.1</t>
  </si>
  <si>
    <t>2.1.7.2.2</t>
  </si>
  <si>
    <t>RDC - ENTREE VOISINS RUE TEMPONIERES</t>
  </si>
  <si>
    <t>2.1.8.1</t>
  </si>
  <si>
    <t>2.1.8.1.1</t>
  </si>
  <si>
    <t>2.1.8.2</t>
  </si>
  <si>
    <t>2.1.8.2.1</t>
  </si>
  <si>
    <t>2.1.9.1</t>
  </si>
  <si>
    <t>2.1.9.1.1</t>
  </si>
  <si>
    <t>2.1.9.1.2</t>
  </si>
  <si>
    <t>2.1.9.2</t>
  </si>
  <si>
    <t>2.1.9.2.1</t>
  </si>
  <si>
    <t>2.1.9.2.2</t>
  </si>
  <si>
    <t>2.1.10.1</t>
  </si>
  <si>
    <t>2.1.10.1.1</t>
  </si>
  <si>
    <t>2.1.10.2</t>
  </si>
  <si>
    <t>2.1.10.2.1</t>
  </si>
  <si>
    <t>2.1.11.1</t>
  </si>
  <si>
    <t>2.1.11.1.1</t>
  </si>
  <si>
    <t>2.1.11.2</t>
  </si>
  <si>
    <t>2.1.11.2.1</t>
  </si>
  <si>
    <t>2.1.12.1</t>
  </si>
  <si>
    <t>2.1.12.1.1</t>
  </si>
  <si>
    <t>2.1.12.2</t>
  </si>
  <si>
    <t>2.1.12.2.1</t>
  </si>
  <si>
    <t>2.1.13.1</t>
  </si>
  <si>
    <t>2.1.13.1.1</t>
  </si>
  <si>
    <t>2.1.13.2</t>
  </si>
  <si>
    <t>2.1.13.2.1</t>
  </si>
  <si>
    <t>2.2.1.1</t>
  </si>
  <si>
    <t>2.2.1.1.1</t>
  </si>
  <si>
    <t>2.2.1.2</t>
  </si>
  <si>
    <t>2.2.1.2.1</t>
  </si>
  <si>
    <t>2.2.1.3</t>
  </si>
  <si>
    <t>2.2.1.3.1</t>
  </si>
  <si>
    <t>2.2.2.1</t>
  </si>
  <si>
    <t>2.2.2.1.1</t>
  </si>
  <si>
    <t>2.2.2.1.2</t>
  </si>
  <si>
    <t>2.2.2.2</t>
  </si>
  <si>
    <t>2.2.2.2.1</t>
  </si>
  <si>
    <t>2.2.2.2.2</t>
  </si>
  <si>
    <t>2.2.3.1</t>
  </si>
  <si>
    <t>2.2.3.1.1</t>
  </si>
  <si>
    <t>2.2.3.2</t>
  </si>
  <si>
    <t>2.2.3.2.1</t>
  </si>
  <si>
    <t>2.2.4.1</t>
  </si>
  <si>
    <t>2.2.4.1.1</t>
  </si>
  <si>
    <t>2.2.4.2</t>
  </si>
  <si>
    <t>2.2.4.2.1</t>
  </si>
  <si>
    <t>2.2.5.1</t>
  </si>
  <si>
    <t>2.2.5.1.1</t>
  </si>
  <si>
    <t>2.2.5.1.2</t>
  </si>
  <si>
    <t>2.2.5.1.3</t>
  </si>
  <si>
    <t>2.2.5.2</t>
  </si>
  <si>
    <t>2.2.5.2.1</t>
  </si>
  <si>
    <t>2.2.5.2.2</t>
  </si>
  <si>
    <t>2.2.5.2.3</t>
  </si>
  <si>
    <t>2.2.6.1</t>
  </si>
  <si>
    <t>2.2.6.1.1</t>
  </si>
  <si>
    <t>2.2.6.2</t>
  </si>
  <si>
    <t>2.2.6.2.1</t>
  </si>
  <si>
    <t>2.2.7.1</t>
  </si>
  <si>
    <t>2.2.7.1.1</t>
  </si>
  <si>
    <t>2.2.7.2</t>
  </si>
  <si>
    <t>2.2.7.2.1</t>
  </si>
  <si>
    <t>2.2.8.1</t>
  </si>
  <si>
    <t>2.2.8.1.1</t>
  </si>
  <si>
    <t>2.2.8.1.2</t>
  </si>
  <si>
    <t>2.2.8.2</t>
  </si>
  <si>
    <t>2.2.8.2.1</t>
  </si>
  <si>
    <t>2.2.8.2.2</t>
  </si>
  <si>
    <t>2.2.9.1</t>
  </si>
  <si>
    <t>2.2.9.1.1</t>
  </si>
  <si>
    <t>2.2.9.1.2</t>
  </si>
  <si>
    <t>2.2.9.2</t>
  </si>
  <si>
    <t>2.2.9.2.1</t>
  </si>
  <si>
    <t>2.2.9.2.2</t>
  </si>
  <si>
    <t>2.2.10.1</t>
  </si>
  <si>
    <t>2.2.10.1.1</t>
  </si>
  <si>
    <t>2.2.10.1.2</t>
  </si>
  <si>
    <t>2.2.10.2</t>
  </si>
  <si>
    <t>2.2.10.2.1</t>
  </si>
  <si>
    <t>2.2.10.2.2</t>
  </si>
  <si>
    <t>2.2.11.1</t>
  </si>
  <si>
    <t>2.2.11.1.1</t>
  </si>
  <si>
    <t>2.2.11.1.2</t>
  </si>
  <si>
    <t>2.2.11.2</t>
  </si>
  <si>
    <t>2.2.11.2.1</t>
  </si>
  <si>
    <t>2.2.11.2.2</t>
  </si>
  <si>
    <t>2.2.12.1</t>
  </si>
  <si>
    <t>2.2.12.1.1</t>
  </si>
  <si>
    <t>2.2.13.1</t>
  </si>
  <si>
    <t>2.2.13.1.1</t>
  </si>
  <si>
    <t>2.2.13.1.2</t>
  </si>
  <si>
    <t>2.2.13.2</t>
  </si>
  <si>
    <t>2.2.13.2.1</t>
  </si>
  <si>
    <t>2.2.13.2.2</t>
  </si>
  <si>
    <t>2.2.14.1</t>
  </si>
  <si>
    <t>2.2.14.1.1</t>
  </si>
  <si>
    <t>2.2.14.2</t>
  </si>
  <si>
    <t>2.2.14.2.1</t>
  </si>
  <si>
    <t>2.2.15.1</t>
  </si>
  <si>
    <t>2.2.15.1.1</t>
  </si>
  <si>
    <t>2.2.15.2</t>
  </si>
  <si>
    <t>2.2.15.2.1</t>
  </si>
  <si>
    <t>2.2.16.1</t>
  </si>
  <si>
    <t>2.2.16.1.1</t>
  </si>
  <si>
    <t>2.2.16.2</t>
  </si>
  <si>
    <t>2.2.16.2.1</t>
  </si>
  <si>
    <t>2.2.17.1</t>
  </si>
  <si>
    <t>2.2.17.1.1</t>
  </si>
  <si>
    <t>2.2.17.2</t>
  </si>
  <si>
    <t>2.2.17.2.1</t>
  </si>
  <si>
    <t>2.2.18.1</t>
  </si>
  <si>
    <t>2.2.18.1.1</t>
  </si>
  <si>
    <t>2.2.18.2</t>
  </si>
  <si>
    <t>2.2.18.2.1</t>
  </si>
  <si>
    <t>2.2.19.1</t>
  </si>
  <si>
    <t>2.2.19.1.1</t>
  </si>
  <si>
    <t>2.2.19.2</t>
  </si>
  <si>
    <t>2.2.19.2.1</t>
  </si>
  <si>
    <t>2.2.20.1</t>
  </si>
  <si>
    <t>2.2.20.1.1</t>
  </si>
  <si>
    <t>2.2.20.2</t>
  </si>
  <si>
    <t>2.2.20.2.1</t>
  </si>
  <si>
    <t>2.2.21.1</t>
  </si>
  <si>
    <t>2.2.21.1.1</t>
  </si>
  <si>
    <t>2.2.21.2</t>
  </si>
  <si>
    <t>2.2.21.2.1</t>
  </si>
  <si>
    <t>Lot n°3</t>
  </si>
  <si>
    <t>MENUISERIE BOIS INTERIEURE - PLANCHER</t>
  </si>
  <si>
    <t>Lot n°4</t>
  </si>
  <si>
    <t>SERRURERIE</t>
  </si>
  <si>
    <t>Lot n°5</t>
  </si>
  <si>
    <t>PLATRERIE - CLOISON MODULAIRE</t>
  </si>
  <si>
    <t>Lot n°6</t>
  </si>
  <si>
    <t>PEINTURE - DEPLOMBAGE - SOL SOUPLE</t>
  </si>
  <si>
    <t>Lot n°7</t>
  </si>
  <si>
    <t>ELECTRICITE CFO/CFA - SSI</t>
  </si>
  <si>
    <t>Lot n°8</t>
  </si>
  <si>
    <t>PLOMBERIE - CHAUFFAGE - VENTILATION</t>
  </si>
  <si>
    <t>D.Q.E.</t>
  </si>
  <si>
    <t>RESTAURATION DES MENUISERIES EXTERIEURES ET DES DECORS INTERIEURS</t>
  </si>
  <si>
    <t>08/03/2026</t>
  </si>
  <si>
    <t>EP</t>
  </si>
  <si>
    <t>001</t>
  </si>
  <si>
    <t>Tribunal de commerce</t>
  </si>
  <si>
    <t>TOULOUSE</t>
  </si>
  <si>
    <t>N°</t>
  </si>
  <si>
    <t>Désignation</t>
  </si>
  <si>
    <t>C.C.T.P.</t>
  </si>
  <si>
    <t>- Etudes - Plans EXE - PPSPS - DOE</t>
  </si>
  <si>
    <t>- Chargement des gravois</t>
  </si>
  <si>
    <t>- Participation au compte prorata / 1.50%</t>
  </si>
  <si>
    <t>- Dépose de menuiserie en démolition / fenêtre 2V / Meb 02</t>
  </si>
  <si>
    <t>- Fenêtre 2V / Meb 02</t>
  </si>
  <si>
    <t>- Dépose de menuiserie en démolition / fenêtre 2V / Meb 03</t>
  </si>
  <si>
    <t>- Fenêtre 2V / Meb 03</t>
  </si>
  <si>
    <t>- Dépose de menuiserie en conservation compris protection provisoire / fenêtre 2V / Meb 04bis</t>
  </si>
  <si>
    <t>- Dépose de menuiserie en conservation compris protection provisoire / fenêtre 2V / Meb 04ter</t>
  </si>
  <si>
    <t>- Restauration de menuiserie / fenêtre 2V / Meb 04bis</t>
  </si>
  <si>
    <t>- Restauration de menuiserie / fenêtre 2V / Meb 04ter</t>
  </si>
  <si>
    <t>- Dépose de menuiserie en conservation compris protection provisoire / fenêtre 2V / Meb 04</t>
  </si>
  <si>
    <t>- Restauration de menuiserie / fenêtre 2V / Meb 04</t>
  </si>
  <si>
    <t>- Dépose de menuiserie en conservation compris protection provisoire / porte 2V / Pb 02</t>
  </si>
  <si>
    <t>- Restauration de menuiserie / porte 2V / Pb 02</t>
  </si>
  <si>
    <t>- Habillage en treillage bois / gaine ventilation au-dessus de la porte 2V</t>
  </si>
  <si>
    <t>- Dépose de menuiserie en conservation compris protection provisoire / porte 2V / Pb 03</t>
  </si>
  <si>
    <t>- Restauration de menuiserie / porte 2V / Pb 03</t>
  </si>
  <si>
    <t>- Dépose de menuiserie en conservation compris protection provisoire / imposte / Meb 02</t>
  </si>
  <si>
    <t>- Dépose de menuiserie en conservation compris protection provisoire / imposte / Meb 03</t>
  </si>
  <si>
    <t>- Restauration de menuiserie / imposte/ Meb 02</t>
  </si>
  <si>
    <t>- Restauration de menuiserie / imposte/ Meb 03</t>
  </si>
  <si>
    <t>- Dépose de menuiserie en conservation compris protection provisoire / imposte / Meb 01</t>
  </si>
  <si>
    <t>- Dépose de menuiserie en démolition / fenêtre 2V / Meb 01</t>
  </si>
  <si>
    <t>- Restauration de menuiserie / imposte / Meb 01</t>
  </si>
  <si>
    <t>- Fenêtre 2V / Meb 01</t>
  </si>
  <si>
    <t>- Dépose de menuiserie en conservation compris protection provisoire / porte 2V / Pb 01</t>
  </si>
  <si>
    <t>- Restauration de menuiserie / porte 2V / Pb 01</t>
  </si>
  <si>
    <t>- Dépose de menuiserie en conservation compris protection provisoire / imposte / Pb 01</t>
  </si>
  <si>
    <t>- Restauration de menuiserie / imposte / Pb 01</t>
  </si>
  <si>
    <t>- Dépose de menuiserie en conservation compris protection provisoire / fenêtre 2V compris imposte / Meb 18</t>
  </si>
  <si>
    <t>- Dépose de menuiserie en conservation compris protection provisoire / imposte / Meb 17</t>
  </si>
  <si>
    <t>- Dépose de menuiserie en démolition / fenêtre 2V / Meb 17</t>
  </si>
  <si>
    <t>- Restauration de menuiserie / fenêtre 2V compris imposte / Meb 18</t>
  </si>
  <si>
    <t>- Restauration de menuiserie / imposte / Meb 17</t>
  </si>
  <si>
    <t>- Porte fenêtre 2V / Meb 17</t>
  </si>
  <si>
    <t>- Dépose de menuiserie en conservation compris protection provisoire / fenêtre 2V compris imposte / Meb 16</t>
  </si>
  <si>
    <t>- Restauration de menuiserie / fenêtre 2V compris imposte / Meb 16</t>
  </si>
  <si>
    <t>- Restauration de menuiserie / fenêtre 2V compris imposte et fixes latéraux / Meb 15</t>
  </si>
  <si>
    <t>- Dépose de menuiserie en conservation compris protection provisoire / fenêtre 2V compris imposte / Meb 13</t>
  </si>
  <si>
    <t>- Dépose de menuiserie en conservation compris protection provisoire / fenêtre 2V compris imposte / Meb 14</t>
  </si>
  <si>
    <t>- Restauration de menuiserie / fenêtre 2V compris imposte / Meb 13</t>
  </si>
  <si>
    <t>- Restauration de menuiserie / fenêtre 2V compris imposte / Meb 14</t>
  </si>
  <si>
    <t>- Dépose de menuiserie en conservation compris protection provisoire / imposte / Meb 12</t>
  </si>
  <si>
    <t>- Dépose de menuiserie en démolition / fenêtre 2V / Meb 12</t>
  </si>
  <si>
    <t>- Restauration de menuiserie / imposte/ Meb 12</t>
  </si>
  <si>
    <t>- Fenêtre 2V / Meb 12</t>
  </si>
  <si>
    <t>- Restauration de menuiserie / fenêtre 2V compris imposte / Meb 11</t>
  </si>
  <si>
    <t>- Dépose de menuiserie en démolition / fenêtre 2V / Meb 25</t>
  </si>
  <si>
    <t>- Dépose de menuiserie en démolition / fenêtre 2V / Meb 26</t>
  </si>
  <si>
    <t>- Fenêtre 2V / Meb 25</t>
  </si>
  <si>
    <t>- Fenêtre 2V / Meb 26</t>
  </si>
  <si>
    <t>- Dépose de menuiserie en démolition / fenêtre 2V / Meb 21</t>
  </si>
  <si>
    <t>- Fenêtre 2V / Meb 21</t>
  </si>
  <si>
    <t>- Dépose de menuiserie en démolition / fenêtre 2V / Meb 22</t>
  </si>
  <si>
    <t>- Fenêtre 2V / Meb 22</t>
  </si>
  <si>
    <t>- Dépose de menuiserie en conservation compris protection provisoire / fenêtre 2V / Meb 23</t>
  </si>
  <si>
    <t>- Restauration de menuiserie / fenêtre 2V / Meb 23</t>
  </si>
  <si>
    <t>- Dépose de menuiserie en démolition / fenêtre 2V / Meb 24</t>
  </si>
  <si>
    <t>- Fenêtre 2V / Meb 24</t>
  </si>
  <si>
    <t>Lot n°2 : MENUISERIE BOIS EXTERIEURE</t>
  </si>
  <si>
    <t xml:space="preserve"> TRANCHE FERME</t>
  </si>
  <si>
    <t xml:space="preserve"> TRANCHE OPTIONNELLE</t>
  </si>
  <si>
    <t xml:space="preserve"> OUVRAGES COMMUNS</t>
  </si>
  <si>
    <t xml:space="preserve"> RDC - GREFFE EN CHEF</t>
  </si>
  <si>
    <t xml:space="preserve"> RDC - GREFFE SERVICE JUDICIAIRE 1</t>
  </si>
  <si>
    <t xml:space="preserve"> RDC - GREFFE SERVICE JUDICIAIRE 2</t>
  </si>
  <si>
    <t xml:space="preserve"> RDC - GREFFE SERVICE JUDICIAIRE 3</t>
  </si>
  <si>
    <t xml:space="preserve"> RDC - DGT</t>
  </si>
  <si>
    <t xml:space="preserve"> ENTRESOL - ARCHIVES SALLE 2</t>
  </si>
  <si>
    <t xml:space="preserve"> ENTRESOL - ARCHIVES SALLE 1</t>
  </si>
  <si>
    <t xml:space="preserve"> ENTRESOL - GRAND BUREAU</t>
  </si>
  <si>
    <t xml:space="preserve"> ENTRESOL - CAGE D'ESCALIER</t>
  </si>
  <si>
    <t xml:space="preserve"> ENTRESOL - BUREAU GREFFIER</t>
  </si>
  <si>
    <t xml:space="preserve"> RDC - SALLE D'AUDIENCE</t>
  </si>
  <si>
    <t xml:space="preserve"> RDC - HALL ENTREE</t>
  </si>
  <si>
    <t xml:space="preserve"> ENTRESOL - HALL ENTREE</t>
  </si>
  <si>
    <t xml:space="preserve"> R+1 - GRAND ESCALIER</t>
  </si>
  <si>
    <t xml:space="preserve"> R+1 - SALLE DES DELIBERES</t>
  </si>
  <si>
    <t xml:space="preserve"> R+1 - SALON D'HONNEUR</t>
  </si>
  <si>
    <t xml:space="preserve"> R+1 - BUREAU DU PRESIDENT</t>
  </si>
  <si>
    <t xml:space="preserve"> R+1 - SECRETARIAT DU PRESIDENT</t>
  </si>
  <si>
    <t xml:space="preserve"> R+1 - BUREAU</t>
  </si>
  <si>
    <t xml:space="preserve"> R+1 - DGT</t>
  </si>
  <si>
    <t xml:space="preserve"> R+1 - SALLE D'AUDIENCE</t>
  </si>
  <si>
    <t xml:space="preserve"> R+2 - CAFETERIA TRIBUNAL</t>
  </si>
  <si>
    <t xml:space="preserve"> R+2 - CUISINE TRIBUNAL</t>
  </si>
  <si>
    <t xml:space="preserve"> R+2 - DEGAGEMENT</t>
  </si>
  <si>
    <t xml:space="preserve"> R+2 - ESCALIER</t>
  </si>
  <si>
    <t xml:space="preserve"> R+2 - SALLE DES MANDATAIRES</t>
  </si>
  <si>
    <t xml:space="preserve"> R+2 - JUGE COMMISSAIRE 1</t>
  </si>
  <si>
    <t xml:space="preserve"> R+2 - JUGE COMMISSAIRE 2</t>
  </si>
  <si>
    <t xml:space="preserve"> R+2 - JUGE COMMISSAIRE 3</t>
  </si>
  <si>
    <t xml:space="preserve"> R+2 - SALLE DES DELIBERES</t>
  </si>
  <si>
    <t xml:space="preserve"> RDC - ENTREE PMR</t>
  </si>
  <si>
    <t xml:space="preserve"> RDC - ENTREE VOISINS RUE TEMPONIERES</t>
  </si>
  <si>
    <t>Maître d'Ouvrage :</t>
  </si>
  <si>
    <t>Maître d'Œuvre :</t>
  </si>
  <si>
    <t>TOTAL T.T.C.</t>
  </si>
  <si>
    <t>RECAPITULATION</t>
  </si>
  <si>
    <t>T.V.A. 20,00 %</t>
  </si>
  <si>
    <t>HAUTE GARONNE</t>
  </si>
  <si>
    <t>TRIBUNAL DE COMMERCE</t>
  </si>
  <si>
    <t>MINISTERE DE LA JUSTICE</t>
  </si>
  <si>
    <t>Délégation Interrégionale Sud</t>
  </si>
  <si>
    <t>Département Immobilier de Toulouse</t>
  </si>
  <si>
    <t xml:space="preserve">LE PAVILLON ARCHITECTURES </t>
  </si>
  <si>
    <t xml:space="preserve">23, rue Laganne </t>
  </si>
  <si>
    <t xml:space="preserve">31300 TOULOUSE </t>
  </si>
  <si>
    <t>mars 2026 - Ind 001</t>
  </si>
  <si>
    <t>2.4.1</t>
  </si>
  <si>
    <t>2.4.2</t>
  </si>
  <si>
    <t>2.4.3</t>
  </si>
  <si>
    <t>2.5.2</t>
  </si>
  <si>
    <t>2.6.3</t>
  </si>
  <si>
    <t>2.5.1</t>
  </si>
  <si>
    <t>2.6.1</t>
  </si>
  <si>
    <t>2.6.2</t>
  </si>
  <si>
    <t>2.6.6</t>
  </si>
  <si>
    <t>2.6.4</t>
  </si>
  <si>
    <t>Qté
MOE</t>
  </si>
  <si>
    <t>Qté Entreprise</t>
  </si>
  <si>
    <t>A                                                          le</t>
  </si>
  <si>
    <t>L 'entrepreneur soussigné (signature et cachet)</t>
  </si>
  <si>
    <t>Cadre de Décomposition du Prix Global et Forfaitaire</t>
  </si>
  <si>
    <r>
      <rPr>
        <b/>
        <u/>
        <sz val="9"/>
        <rFont val="Arial"/>
        <family val="2"/>
      </rPr>
      <t xml:space="preserve">IMPORTANT </t>
    </r>
    <r>
      <rPr>
        <b/>
        <sz val="9"/>
        <rFont val="Arial"/>
        <family val="2"/>
      </rPr>
      <t>:</t>
    </r>
  </si>
  <si>
    <t>Le devis étant Global et Forfaitaire, il appartient à l'entreprise</t>
  </si>
  <si>
    <t>de vérifier et éventuellement de rectifier les quantités</t>
  </si>
  <si>
    <t>prévues, de modifier ou compléter le contenu du cadre</t>
  </si>
  <si>
    <t>proposé. Aucune modification ultérieure des quantités</t>
  </si>
  <si>
    <t>ne sera acceptée en dehors de celles liées aux modifications</t>
  </si>
  <si>
    <t>de programme demandées par le maître d'ouvrage.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</si>
</sst>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#,##0.00\ [$€];[Red]\-#,##0.00\ [$€]"/>
  </numFmts>
  <fonts count="36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3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Microsoft Sans Serif"/>
      <family val="2"/>
    </font>
    <font>
      <b/>
      <sz val="11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i/>
      <sz val="8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5" fillId="0" borderId="0" applyFont="0" applyFill="0" applyBorder="0" applyAlignment="0" applyProtection="0">
      <alignment horizontal="left"/>
    </xf>
  </cellStyleXfs>
  <cellXfs count="207">
    <xf numFmtId="0" fontId="0" fillId="0" borderId="0" xfId="0"/>
    <xf numFmtId="0" fontId="6" fillId="0" borderId="0" xfId="0" applyFont="1"/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10" fontId="0" fillId="0" borderId="8" xfId="0" applyNumberFormat="1" applyBorder="1" applyAlignment="1">
      <alignment horizontal="right" vertical="top"/>
    </xf>
    <xf numFmtId="10" fontId="0" fillId="0" borderId="5" xfId="0" applyNumberFormat="1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11" fillId="0" borderId="0" xfId="0" applyFont="1"/>
    <xf numFmtId="164" fontId="0" fillId="0" borderId="0" xfId="0" applyNumberFormat="1" applyAlignment="1">
      <alignment horizontal="center" vertical="top"/>
    </xf>
    <xf numFmtId="0" fontId="7" fillId="0" borderId="0" xfId="0" applyFont="1"/>
    <xf numFmtId="0" fontId="13" fillId="0" borderId="0" xfId="0" applyFont="1"/>
    <xf numFmtId="0" fontId="3" fillId="0" borderId="0" xfId="0" applyFont="1"/>
    <xf numFmtId="0" fontId="16" fillId="0" borderId="5" xfId="0" applyFont="1" applyBorder="1"/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0" fontId="0" fillId="0" borderId="6" xfId="0" quotePrefix="1" applyBorder="1" applyAlignment="1">
      <alignment horizontal="left" vertical="top"/>
    </xf>
    <xf numFmtId="164" fontId="0" fillId="0" borderId="6" xfId="0" quotePrefix="1" applyNumberFormat="1" applyBorder="1" applyAlignment="1">
      <alignment horizontal="center" vertical="top"/>
    </xf>
    <xf numFmtId="0" fontId="0" fillId="0" borderId="0" xfId="0" quotePrefix="1" applyAlignment="1">
      <alignment horizontal="left" vertical="top"/>
    </xf>
    <xf numFmtId="10" fontId="0" fillId="0" borderId="0" xfId="0" applyNumberFormat="1" applyAlignment="1">
      <alignment horizontal="left" vertical="top"/>
    </xf>
    <xf numFmtId="0" fontId="18" fillId="0" borderId="0" xfId="0" applyFont="1"/>
    <xf numFmtId="0" fontId="5" fillId="0" borderId="5" xfId="0" applyFont="1" applyBorder="1" applyAlignment="1">
      <alignment horizontal="center"/>
    </xf>
    <xf numFmtId="0" fontId="5" fillId="0" borderId="0" xfId="0" applyFont="1"/>
    <xf numFmtId="4" fontId="5" fillId="0" borderId="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center"/>
    </xf>
    <xf numFmtId="0" fontId="0" fillId="0" borderId="5" xfId="0" applyBorder="1"/>
    <xf numFmtId="0" fontId="0" fillId="0" borderId="0" xfId="0" applyAlignment="1" applyProtection="1">
      <alignment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vertical="top"/>
      <protection locked="0"/>
    </xf>
    <xf numFmtId="0" fontId="27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/>
    </xf>
    <xf numFmtId="10" fontId="3" fillId="0" borderId="0" xfId="0" applyNumberFormat="1" applyFont="1" applyAlignment="1">
      <alignment horizontal="right"/>
    </xf>
    <xf numFmtId="10" fontId="3" fillId="0" borderId="0" xfId="0" applyNumberFormat="1" applyFont="1"/>
    <xf numFmtId="0" fontId="15" fillId="0" borderId="0" xfId="0" quotePrefix="1" applyFont="1" applyAlignment="1">
      <alignment horizontal="right" vertical="center" wrapText="1"/>
    </xf>
    <xf numFmtId="0" fontId="15" fillId="0" borderId="5" xfId="0" quotePrefix="1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0" fontId="15" fillId="0" borderId="0" xfId="0" applyNumberFormat="1" applyFont="1" applyAlignment="1">
      <alignment horizontal="right"/>
    </xf>
    <xf numFmtId="0" fontId="15" fillId="0" borderId="0" xfId="0" applyFont="1"/>
    <xf numFmtId="10" fontId="15" fillId="0" borderId="0" xfId="0" applyNumberFormat="1" applyFont="1"/>
    <xf numFmtId="0" fontId="15" fillId="0" borderId="0" xfId="0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5" xfId="0" quotePrefix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10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5" fillId="0" borderId="0" xfId="0" quotePrefix="1" applyFont="1" applyAlignment="1">
      <alignment horizontal="left" vertical="center" wrapText="1"/>
    </xf>
    <xf numFmtId="0" fontId="5" fillId="0" borderId="5" xfId="0" quotePrefix="1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7" fillId="0" borderId="0" xfId="0" applyFont="1"/>
    <xf numFmtId="10" fontId="5" fillId="0" borderId="0" xfId="0" applyNumberFormat="1" applyFont="1" applyAlignment="1">
      <alignment horizontal="right"/>
    </xf>
    <xf numFmtId="10" fontId="5" fillId="0" borderId="0" xfId="0" applyNumberFormat="1" applyFont="1"/>
    <xf numFmtId="0" fontId="5" fillId="0" borderId="5" xfId="0" quotePrefix="1" applyFont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center" vertical="center" wrapText="1"/>
    </xf>
    <xf numFmtId="0" fontId="17" fillId="0" borderId="0" xfId="0" quotePrefix="1" applyFont="1"/>
    <xf numFmtId="4" fontId="5" fillId="0" borderId="11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7" fillId="0" borderId="5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9" fillId="0" borderId="0" xfId="0" applyFont="1"/>
    <xf numFmtId="4" fontId="7" fillId="0" borderId="11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7" fillId="0" borderId="0" xfId="0" quotePrefix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10" fontId="10" fillId="0" borderId="0" xfId="0" applyNumberFormat="1" applyFont="1" applyAlignment="1">
      <alignment horizontal="right"/>
    </xf>
    <xf numFmtId="0" fontId="10" fillId="0" borderId="0" xfId="0" applyFont="1"/>
    <xf numFmtId="10" fontId="10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quotePrefix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0" fontId="7" fillId="0" borderId="0" xfId="0" quotePrefix="1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0" fontId="7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28" fillId="0" borderId="0" xfId="0" quotePrefix="1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 wrapText="1"/>
    </xf>
    <xf numFmtId="0" fontId="7" fillId="0" borderId="0" xfId="0" quotePrefix="1" applyFont="1" applyAlignment="1">
      <alignment horizontal="left" vertical="top" wrapText="1"/>
    </xf>
    <xf numFmtId="4" fontId="7" fillId="0" borderId="0" xfId="0" quotePrefix="1" applyNumberFormat="1" applyFont="1" applyAlignment="1">
      <alignment horizontal="right" vertical="top"/>
    </xf>
    <xf numFmtId="4" fontId="7" fillId="0" borderId="4" xfId="0" quotePrefix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0" fontId="6" fillId="0" borderId="0" xfId="0" applyNumberFormat="1" applyFont="1" applyAlignment="1">
      <alignment horizontal="right"/>
    </xf>
    <xf numFmtId="10" fontId="6" fillId="0" borderId="0" xfId="0" applyNumberFormat="1" applyFont="1"/>
    <xf numFmtId="0" fontId="29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right" vertical="center"/>
    </xf>
    <xf numFmtId="0" fontId="22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center"/>
    </xf>
    <xf numFmtId="0" fontId="18" fillId="0" borderId="0" xfId="0" applyFont="1" applyAlignment="1" applyProtection="1">
      <alignment vertical="top"/>
      <protection locked="0"/>
    </xf>
    <xf numFmtId="0" fontId="3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2" fillId="0" borderId="0" xfId="0" applyFont="1" applyAlignment="1">
      <alignment horizontal="right" vertical="top"/>
    </xf>
    <xf numFmtId="0" fontId="32" fillId="0" borderId="0" xfId="0" applyFont="1" applyAlignment="1">
      <alignment horizontal="right"/>
    </xf>
    <xf numFmtId="0" fontId="3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0" xfId="0" applyFont="1"/>
    <xf numFmtId="0" fontId="30" fillId="0" borderId="0" xfId="0" quotePrefix="1" applyFont="1"/>
    <xf numFmtId="0" fontId="2" fillId="2" borderId="1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35" fillId="2" borderId="0" xfId="0" applyFont="1" applyFill="1" applyAlignment="1">
      <alignment horizontal="left" wrapText="1"/>
    </xf>
    <xf numFmtId="0" fontId="0" fillId="0" borderId="0" xfId="0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30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8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center"/>
      <protection locked="0"/>
    </xf>
    <xf numFmtId="0" fontId="31" fillId="0" borderId="5" xfId="0" applyFont="1" applyBorder="1" applyAlignment="1">
      <alignment horizontal="center"/>
    </xf>
    <xf numFmtId="0" fontId="16" fillId="0" borderId="0" xfId="0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horizontal="center" vertical="top"/>
      <protection locked="0"/>
    </xf>
    <xf numFmtId="0" fontId="23" fillId="0" borderId="16" xfId="0" applyFont="1" applyBorder="1" applyAlignment="1" applyProtection="1">
      <alignment horizontal="center" vertical="top" wrapText="1"/>
      <protection locked="0"/>
    </xf>
    <xf numFmtId="0" fontId="23" fillId="0" borderId="17" xfId="0" applyFont="1" applyBorder="1" applyAlignment="1" applyProtection="1">
      <alignment horizontal="center" vertical="top" wrapText="1"/>
      <protection locked="0"/>
    </xf>
    <xf numFmtId="0" fontId="23" fillId="0" borderId="18" xfId="0" applyFont="1" applyBorder="1" applyAlignment="1" applyProtection="1">
      <alignment horizontal="center" vertical="top" wrapText="1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</cellXfs>
  <cellStyles count="2">
    <cellStyle name="Euro" xfId="1" xr:uid="{F7EF5F3F-B6BC-4134-B2CE-515690B67D40}"/>
    <cellStyle name="Normal" xfId="0" builtinId="0"/>
  </cellStyles>
  <dxfs count="13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58</xdr:row>
      <xdr:rowOff>66675</xdr:rowOff>
    </xdr:from>
    <xdr:to>
      <xdr:col>9</xdr:col>
      <xdr:colOff>885825</xdr:colOff>
      <xdr:row>64</xdr:row>
      <xdr:rowOff>104775</xdr:rowOff>
    </xdr:to>
    <xdr:sp macro="" textlink="CDPGF10!$K$3">
      <xdr:nvSpPr>
        <xdr:cNvPr id="3073" name="AutoShape 1">
          <a:extLst>
            <a:ext uri="{FF2B5EF4-FFF2-40B4-BE49-F238E27FC236}">
              <a16:creationId xmlns:a16="http://schemas.microsoft.com/office/drawing/2014/main" id="{2C0C8543-762A-75A3-109A-C63781C75F2C}"/>
            </a:ext>
          </a:extLst>
        </xdr:cNvPr>
        <xdr:cNvSpPr>
          <a:spLocks noChangeArrowheads="1" noTextEdit="1"/>
        </xdr:cNvSpPr>
      </xdr:nvSpPr>
      <xdr:spPr bwMode="auto">
        <a:xfrm>
          <a:off x="2876550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  <xdr:twoCellAnchor>
    <xdr:from>
      <xdr:col>5</xdr:col>
      <xdr:colOff>676275</xdr:colOff>
      <xdr:row>58</xdr:row>
      <xdr:rowOff>66675</xdr:rowOff>
    </xdr:from>
    <xdr:to>
      <xdr:col>8</xdr:col>
      <xdr:colOff>885825</xdr:colOff>
      <xdr:row>64</xdr:row>
      <xdr:rowOff>104775</xdr:rowOff>
    </xdr:to>
    <xdr:sp macro="" textlink="CDPGF10!$K$3">
      <xdr:nvSpPr>
        <xdr:cNvPr id="2" name="AutoShape 1">
          <a:extLst>
            <a:ext uri="{FF2B5EF4-FFF2-40B4-BE49-F238E27FC236}">
              <a16:creationId xmlns:a16="http://schemas.microsoft.com/office/drawing/2014/main" id="{B6D4202F-3574-423E-B11B-E8CAA418BEB9}"/>
            </a:ext>
          </a:extLst>
        </xdr:cNvPr>
        <xdr:cNvSpPr>
          <a:spLocks noChangeArrowheads="1" noTextEdit="1"/>
        </xdr:cNvSpPr>
      </xdr:nvSpPr>
      <xdr:spPr bwMode="auto">
        <a:xfrm>
          <a:off x="10829925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69" name="AutoShape 1">
          <a:extLst>
            <a:ext uri="{FF2B5EF4-FFF2-40B4-BE49-F238E27FC236}">
              <a16:creationId xmlns:a16="http://schemas.microsoft.com/office/drawing/2014/main" id="{0F33DA0C-2FC7-9BC0-0032-87F3DE2D0A30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96BA21ED-12BE-4122-92C1-DCB3318ADC3B}" type="TxLink">
            <a:rPr lang="fr-FR"/>
            <a:pPr/>
            <a:t> </a:t>
          </a:fld>
          <a:endParaRPr lang="fr-FR"/>
        </a:p>
      </xdr:txBody>
    </xdr:sp>
    <xdr:clientData/>
  </xdr:twoCellAnchor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70" name="AutoShape 2">
          <a:extLst>
            <a:ext uri="{FF2B5EF4-FFF2-40B4-BE49-F238E27FC236}">
              <a16:creationId xmlns:a16="http://schemas.microsoft.com/office/drawing/2014/main" id="{84A33FF0-BFE8-E548-ED15-CC019602AA6A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524DC58C-6E01-4A22-BF52-38D4CD202F14}" type="TxLink">
            <a:rPr lang="fr-FR"/>
            <a:pPr/>
            <a:t> </a:t>
          </a:fld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F7AD-3411-45C6-A48A-42065B5BAC08}">
  <dimension ref="A1:I39"/>
  <sheetViews>
    <sheetView topLeftCell="A3" workbookViewId="0">
      <selection activeCell="A20" sqref="A20"/>
    </sheetView>
  </sheetViews>
  <sheetFormatPr baseColWidth="10" defaultRowHeight="12.75" x14ac:dyDescent="0.2"/>
  <cols>
    <col min="1" max="9" width="11.140625" style="38" customWidth="1"/>
    <col min="10" max="16384" width="11.42578125" style="38"/>
  </cols>
  <sheetData>
    <row r="1" spans="1:9" ht="16.5" x14ac:dyDescent="0.2">
      <c r="A1" s="178" t="s">
        <v>367</v>
      </c>
      <c r="B1" s="178"/>
      <c r="C1" s="178"/>
      <c r="D1" s="178"/>
      <c r="E1" s="178"/>
      <c r="F1" s="178"/>
      <c r="G1" s="178"/>
      <c r="H1" s="178"/>
      <c r="I1" s="178"/>
    </row>
    <row r="2" spans="1:9" ht="16.5" x14ac:dyDescent="0.2">
      <c r="A2" s="39"/>
    </row>
    <row r="3" spans="1:9" ht="18" x14ac:dyDescent="0.2">
      <c r="A3" s="40"/>
    </row>
    <row r="4" spans="1:9" ht="18" x14ac:dyDescent="0.2">
      <c r="A4" s="179" t="s">
        <v>262</v>
      </c>
      <c r="B4" s="179"/>
      <c r="C4" s="179"/>
      <c r="D4" s="179"/>
      <c r="E4" s="179"/>
      <c r="F4" s="179"/>
      <c r="G4" s="179"/>
      <c r="H4" s="179"/>
      <c r="I4" s="179"/>
    </row>
    <row r="5" spans="1:9" ht="18" x14ac:dyDescent="0.2">
      <c r="A5" s="41"/>
    </row>
    <row r="6" spans="1:9" ht="18" x14ac:dyDescent="0.2">
      <c r="A6" s="40"/>
    </row>
    <row r="7" spans="1:9" ht="18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ht="18" x14ac:dyDescent="0.2">
      <c r="A8" s="180" t="s">
        <v>368</v>
      </c>
      <c r="B8" s="180"/>
      <c r="C8" s="180"/>
      <c r="D8" s="180"/>
      <c r="E8" s="180"/>
      <c r="F8" s="180"/>
      <c r="G8" s="180"/>
      <c r="H8" s="180"/>
      <c r="I8" s="180"/>
    </row>
    <row r="9" spans="1:9" ht="18" x14ac:dyDescent="0.2">
      <c r="A9" s="40"/>
    </row>
    <row r="10" spans="1:9" ht="18" x14ac:dyDescent="0.2">
      <c r="A10" s="40"/>
    </row>
    <row r="11" spans="1:9" ht="15" x14ac:dyDescent="0.2">
      <c r="A11" s="181" t="s">
        <v>257</v>
      </c>
      <c r="B11" s="181"/>
      <c r="C11" s="181"/>
      <c r="D11" s="181"/>
      <c r="E11" s="181"/>
      <c r="F11" s="181"/>
      <c r="G11" s="181"/>
      <c r="H11" s="181"/>
      <c r="I11" s="181"/>
    </row>
    <row r="12" spans="1:9" ht="15" x14ac:dyDescent="0.2">
      <c r="A12" s="132"/>
      <c r="B12" s="132"/>
      <c r="C12" s="132"/>
      <c r="D12" s="132"/>
      <c r="E12" s="132"/>
      <c r="F12" s="132"/>
      <c r="G12" s="132"/>
      <c r="H12" s="132"/>
      <c r="I12" s="132"/>
    </row>
    <row r="13" spans="1:9" x14ac:dyDescent="0.2">
      <c r="A13" s="133"/>
      <c r="B13" s="133"/>
      <c r="C13" s="133"/>
      <c r="D13" s="133"/>
      <c r="E13" s="133"/>
      <c r="F13" s="133"/>
      <c r="G13" s="133"/>
      <c r="H13" s="133"/>
      <c r="I13" s="133"/>
    </row>
    <row r="14" spans="1:9" x14ac:dyDescent="0.2">
      <c r="A14" s="133"/>
      <c r="B14" s="133"/>
      <c r="C14" s="133"/>
      <c r="D14" s="133"/>
      <c r="E14" s="133"/>
      <c r="F14" s="133"/>
      <c r="G14" s="133"/>
      <c r="H14" s="133"/>
      <c r="I14" s="133"/>
    </row>
    <row r="15" spans="1:9" ht="18" x14ac:dyDescent="0.2">
      <c r="A15" s="40"/>
    </row>
    <row r="16" spans="1:9" ht="18" x14ac:dyDescent="0.2">
      <c r="A16" s="40"/>
    </row>
    <row r="17" spans="1:9" ht="18.75" thickBot="1" x14ac:dyDescent="0.25">
      <c r="A17" s="40"/>
    </row>
    <row r="18" spans="1:9" ht="60" customHeight="1" thickBot="1" x14ac:dyDescent="0.25">
      <c r="A18" s="182" t="s">
        <v>390</v>
      </c>
      <c r="B18" s="183"/>
      <c r="C18" s="183"/>
      <c r="D18" s="183"/>
      <c r="E18" s="183"/>
      <c r="F18" s="183"/>
      <c r="G18" s="183"/>
      <c r="H18" s="183"/>
      <c r="I18" s="184"/>
    </row>
    <row r="19" spans="1:9" s="175" customFormat="1" ht="34.5" customHeight="1" thickBot="1" x14ac:dyDescent="0.25">
      <c r="A19" s="185" t="str">
        <f>+CDPGF2!D3</f>
        <v>Lot n°2 : MENUISERIE BOIS EXTERIEURE</v>
      </c>
      <c r="B19" s="186"/>
      <c r="C19" s="186"/>
      <c r="D19" s="186"/>
      <c r="E19" s="186"/>
      <c r="F19" s="186"/>
      <c r="G19" s="186"/>
      <c r="H19" s="186"/>
      <c r="I19" s="187"/>
    </row>
    <row r="20" spans="1:9" x14ac:dyDescent="0.2">
      <c r="A20" s="43"/>
      <c r="B20" s="43"/>
      <c r="C20" s="43"/>
      <c r="D20" s="43"/>
      <c r="E20" s="43"/>
      <c r="F20" s="43"/>
      <c r="G20" s="43"/>
      <c r="H20" s="43"/>
      <c r="I20" s="43"/>
    </row>
    <row r="21" spans="1:9" x14ac:dyDescent="0.2">
      <c r="A21" s="177" t="s">
        <v>375</v>
      </c>
      <c r="B21" s="177"/>
      <c r="C21" s="177"/>
      <c r="D21" s="177"/>
      <c r="E21" s="177"/>
      <c r="F21" s="177"/>
      <c r="G21" s="177"/>
      <c r="H21" s="177"/>
      <c r="I21" s="177"/>
    </row>
    <row r="22" spans="1:9" ht="23.25" x14ac:dyDescent="0.2">
      <c r="A22" s="44"/>
    </row>
    <row r="23" spans="1:9" ht="23.25" x14ac:dyDescent="0.2">
      <c r="A23" s="44"/>
    </row>
    <row r="24" spans="1:9" ht="23.25" x14ac:dyDescent="0.2">
      <c r="A24" s="44"/>
    </row>
    <row r="25" spans="1:9" ht="23.25" x14ac:dyDescent="0.2">
      <c r="A25" s="44"/>
    </row>
    <row r="26" spans="1:9" ht="14.25" x14ac:dyDescent="0.2">
      <c r="A26" s="45"/>
    </row>
    <row r="27" spans="1:9" ht="23.25" x14ac:dyDescent="0.2">
      <c r="A27" s="44"/>
    </row>
    <row r="28" spans="1:9" ht="20.25" x14ac:dyDescent="0.2">
      <c r="A28" s="46"/>
    </row>
    <row r="29" spans="1:9" x14ac:dyDescent="0.2">
      <c r="A29" s="47" t="s">
        <v>362</v>
      </c>
      <c r="B29" s="48"/>
      <c r="C29" s="49" t="s">
        <v>369</v>
      </c>
      <c r="D29" s="48"/>
      <c r="E29" s="48"/>
    </row>
    <row r="30" spans="1:9" x14ac:dyDescent="0.2">
      <c r="A30" s="47"/>
      <c r="B30" s="48"/>
      <c r="C30" s="49" t="s">
        <v>370</v>
      </c>
      <c r="D30" s="48"/>
      <c r="E30" s="48"/>
    </row>
    <row r="31" spans="1:9" x14ac:dyDescent="0.2">
      <c r="A31" s="47"/>
      <c r="B31" s="48"/>
      <c r="C31" s="49" t="s">
        <v>371</v>
      </c>
      <c r="D31" s="48"/>
      <c r="E31" s="48"/>
    </row>
    <row r="32" spans="1:9" x14ac:dyDescent="0.2">
      <c r="A32" s="47"/>
      <c r="B32" s="48"/>
      <c r="C32" s="49"/>
      <c r="D32" s="48"/>
      <c r="E32" s="48"/>
    </row>
    <row r="33" spans="1:7" x14ac:dyDescent="0.2">
      <c r="A33" s="50"/>
      <c r="B33" s="48"/>
      <c r="C33" s="49"/>
      <c r="D33" s="48"/>
      <c r="E33" s="48"/>
    </row>
    <row r="34" spans="1:7" x14ac:dyDescent="0.2">
      <c r="A34" s="50"/>
      <c r="B34" s="48"/>
      <c r="C34" s="48"/>
      <c r="D34" s="48"/>
      <c r="E34" s="48"/>
    </row>
    <row r="35" spans="1:7" x14ac:dyDescent="0.2">
      <c r="A35" s="51" t="s">
        <v>363</v>
      </c>
      <c r="B35" s="48"/>
      <c r="C35" s="134" t="s">
        <v>372</v>
      </c>
      <c r="D35" s="24"/>
      <c r="E35" s="135"/>
      <c r="G35" s="134"/>
    </row>
    <row r="36" spans="1:7" x14ac:dyDescent="0.2">
      <c r="A36" s="51"/>
      <c r="B36" s="48"/>
      <c r="C36" s="134" t="s">
        <v>373</v>
      </c>
      <c r="D36" s="24"/>
      <c r="E36" s="135"/>
      <c r="G36" s="24"/>
    </row>
    <row r="37" spans="1:7" x14ac:dyDescent="0.2">
      <c r="A37" s="51"/>
      <c r="B37" s="48"/>
      <c r="C37" s="26" t="s">
        <v>374</v>
      </c>
      <c r="D37" s="135"/>
      <c r="E37" s="135"/>
      <c r="G37" s="134"/>
    </row>
    <row r="38" spans="1:7" x14ac:dyDescent="0.2">
      <c r="A38" s="51"/>
      <c r="B38" s="48"/>
      <c r="D38" s="135"/>
      <c r="E38" s="135"/>
      <c r="G38" s="134"/>
    </row>
    <row r="39" spans="1:7" x14ac:dyDescent="0.2">
      <c r="D39" s="135"/>
      <c r="E39" s="135"/>
      <c r="G39" s="26"/>
    </row>
  </sheetData>
  <mergeCells count="7">
    <mergeCell ref="A21:I21"/>
    <mergeCell ref="A1:I1"/>
    <mergeCell ref="A4:I4"/>
    <mergeCell ref="A8:I8"/>
    <mergeCell ref="A11:I11"/>
    <mergeCell ref="A18:I18"/>
    <mergeCell ref="A19:I19"/>
  </mergeCells>
  <pageMargins left="0.27559055118110198" right="0.27559055118110198" top="0.98425196850393704" bottom="0.98425196850393704" header="0.511811023622047" footer="0.5118110236220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63908-DCDD-4836-B9A6-A3DDE4B177CC}">
  <dimension ref="A1:R497"/>
  <sheetViews>
    <sheetView showZeros="0" tabSelected="1" topLeftCell="B1" zoomScaleNormal="100" zoomScaleSheetLayoutView="100" workbookViewId="0">
      <selection activeCell="F19" sqref="F19"/>
    </sheetView>
  </sheetViews>
  <sheetFormatPr baseColWidth="10" defaultRowHeight="12.75" x14ac:dyDescent="0.2"/>
  <cols>
    <col min="1" max="1" width="1.28515625" style="93" hidden="1" customWidth="1"/>
    <col min="2" max="2" width="9.7109375" style="102" customWidth="1"/>
    <col min="3" max="3" width="8" style="95" customWidth="1"/>
    <col min="4" max="4" width="48.7109375" style="94" customWidth="1"/>
    <col min="5" max="5" width="5.7109375" style="95" customWidth="1"/>
    <col min="6" max="6" width="9" style="140" customWidth="1"/>
    <col min="7" max="7" width="9" style="95" customWidth="1"/>
    <col min="8" max="9" width="10.7109375" style="96" customWidth="1"/>
    <col min="10" max="10" width="9" style="89" hidden="1" customWidth="1"/>
    <col min="11" max="11" width="9.85546875" style="97" hidden="1" customWidth="1"/>
    <col min="12" max="12" width="12.85546875" style="98" hidden="1" customWidth="1"/>
    <col min="13" max="13" width="14" style="98" hidden="1" customWidth="1"/>
    <col min="14" max="14" width="16.140625" style="99" hidden="1" customWidth="1"/>
    <col min="15" max="15" width="0.42578125" style="12" hidden="1" customWidth="1"/>
    <col min="16" max="25" width="0" hidden="1" customWidth="1"/>
  </cols>
  <sheetData>
    <row r="1" spans="1:18" s="143" customFormat="1" ht="36" x14ac:dyDescent="0.2">
      <c r="A1" s="52"/>
      <c r="B1" s="53" t="s">
        <v>263</v>
      </c>
      <c r="C1" s="53" t="s">
        <v>265</v>
      </c>
      <c r="D1" s="53" t="s">
        <v>264</v>
      </c>
      <c r="E1" s="53" t="s">
        <v>39</v>
      </c>
      <c r="F1" s="136" t="s">
        <v>386</v>
      </c>
      <c r="G1" s="53" t="s">
        <v>387</v>
      </c>
      <c r="H1" s="54" t="s">
        <v>0</v>
      </c>
      <c r="I1" s="54" t="s">
        <v>1</v>
      </c>
      <c r="J1" s="141"/>
      <c r="K1" s="142"/>
      <c r="N1" s="142"/>
      <c r="O1" s="141"/>
    </row>
    <row r="2" spans="1:18" s="29" customFormat="1" ht="12" x14ac:dyDescent="0.2">
      <c r="A2" s="52"/>
      <c r="B2" s="100"/>
      <c r="C2" s="56"/>
      <c r="D2" s="56"/>
      <c r="E2" s="56"/>
      <c r="F2" s="128"/>
      <c r="G2" s="56"/>
      <c r="H2" s="57"/>
      <c r="I2" s="57"/>
      <c r="J2" s="28"/>
      <c r="K2" s="55"/>
      <c r="N2" s="55"/>
      <c r="O2" s="28"/>
    </row>
    <row r="3" spans="1:18" s="16" customFormat="1" ht="18.75" x14ac:dyDescent="0.25">
      <c r="A3" s="58" t="s">
        <v>30</v>
      </c>
      <c r="B3" s="37"/>
      <c r="C3" s="30"/>
      <c r="D3" s="36" t="s">
        <v>326</v>
      </c>
      <c r="E3" s="31"/>
      <c r="F3" s="137"/>
      <c r="G3" s="31"/>
      <c r="H3" s="32"/>
      <c r="I3" s="32"/>
      <c r="J3" s="15"/>
      <c r="K3" s="59"/>
      <c r="N3" s="60"/>
      <c r="O3" s="15"/>
    </row>
    <row r="4" spans="1:18" s="16" customFormat="1" ht="18.75" x14ac:dyDescent="0.25">
      <c r="A4" s="58"/>
      <c r="B4" s="37"/>
      <c r="C4" s="30"/>
      <c r="D4" s="36"/>
      <c r="E4" s="31"/>
      <c r="F4" s="137"/>
      <c r="G4" s="31"/>
      <c r="H4" s="32"/>
      <c r="I4" s="32"/>
      <c r="J4" s="15"/>
      <c r="K4" s="59"/>
      <c r="N4" s="60"/>
      <c r="O4" s="15"/>
    </row>
    <row r="5" spans="1:18" s="29" customFormat="1" ht="12" x14ac:dyDescent="0.2">
      <c r="B5" s="25"/>
      <c r="C5" s="17"/>
      <c r="D5" s="17" t="s">
        <v>391</v>
      </c>
      <c r="E5" s="25"/>
      <c r="F5" s="176"/>
      <c r="G5" s="176"/>
      <c r="H5" s="25"/>
      <c r="I5" s="25"/>
      <c r="J5" s="25"/>
      <c r="K5" s="27"/>
      <c r="L5" s="27"/>
      <c r="M5" s="28"/>
      <c r="N5" s="55"/>
      <c r="Q5" s="55"/>
      <c r="R5" s="28"/>
    </row>
    <row r="6" spans="1:18" s="29" customFormat="1" ht="12" x14ac:dyDescent="0.2">
      <c r="B6" s="25"/>
      <c r="C6" s="17"/>
      <c r="D6" s="17" t="s">
        <v>392</v>
      </c>
      <c r="E6" s="25"/>
      <c r="F6" s="176"/>
      <c r="G6" s="176"/>
      <c r="H6" s="25"/>
      <c r="I6" s="25"/>
      <c r="J6" s="25"/>
      <c r="K6" s="27"/>
      <c r="L6" s="27"/>
      <c r="M6" s="28"/>
      <c r="N6" s="55"/>
      <c r="Q6" s="55"/>
      <c r="R6" s="28"/>
    </row>
    <row r="7" spans="1:18" s="29" customFormat="1" ht="12" x14ac:dyDescent="0.2">
      <c r="B7" s="25"/>
      <c r="C7" s="17"/>
      <c r="D7" s="17" t="s">
        <v>393</v>
      </c>
      <c r="E7" s="25"/>
      <c r="F7" s="176"/>
      <c r="G7" s="176"/>
      <c r="H7" s="25"/>
      <c r="I7" s="25"/>
      <c r="J7" s="25"/>
      <c r="K7" s="27"/>
      <c r="L7" s="27"/>
      <c r="M7" s="28"/>
      <c r="N7" s="55"/>
      <c r="Q7" s="55"/>
      <c r="R7" s="28"/>
    </row>
    <row r="8" spans="1:18" s="29" customFormat="1" ht="12" x14ac:dyDescent="0.2">
      <c r="B8" s="25"/>
      <c r="C8" s="17"/>
      <c r="D8" s="17" t="s">
        <v>394</v>
      </c>
      <c r="E8" s="25"/>
      <c r="F8" s="176"/>
      <c r="G8" s="176"/>
      <c r="H8" s="25"/>
      <c r="I8" s="25"/>
      <c r="J8" s="25"/>
      <c r="K8" s="27"/>
      <c r="L8" s="27"/>
      <c r="M8" s="28"/>
      <c r="N8" s="55"/>
      <c r="Q8" s="55"/>
      <c r="R8" s="28"/>
    </row>
    <row r="9" spans="1:18" s="29" customFormat="1" ht="12" x14ac:dyDescent="0.2">
      <c r="B9" s="25"/>
      <c r="C9" s="17"/>
      <c r="D9" s="17" t="s">
        <v>395</v>
      </c>
      <c r="E9" s="25"/>
      <c r="F9" s="176"/>
      <c r="G9" s="176"/>
      <c r="H9" s="25"/>
      <c r="I9" s="25"/>
      <c r="J9" s="25"/>
      <c r="K9" s="27"/>
      <c r="L9" s="27"/>
      <c r="M9" s="28"/>
      <c r="N9" s="55"/>
      <c r="Q9" s="55"/>
      <c r="R9" s="28"/>
    </row>
    <row r="10" spans="1:18" s="29" customFormat="1" ht="12" x14ac:dyDescent="0.2">
      <c r="B10" s="25"/>
      <c r="C10" s="17"/>
      <c r="D10" s="17" t="s">
        <v>396</v>
      </c>
      <c r="E10" s="25"/>
      <c r="F10" s="176"/>
      <c r="G10" s="176"/>
      <c r="H10" s="25"/>
      <c r="I10" s="25"/>
      <c r="J10" s="25"/>
      <c r="K10" s="27"/>
      <c r="L10" s="27"/>
      <c r="M10" s="28"/>
      <c r="N10" s="55"/>
      <c r="Q10" s="55"/>
      <c r="R10" s="28"/>
    </row>
    <row r="11" spans="1:18" s="29" customFormat="1" ht="12" x14ac:dyDescent="0.2">
      <c r="B11" s="25"/>
      <c r="C11" s="17"/>
      <c r="D11" s="17" t="s">
        <v>397</v>
      </c>
      <c r="E11" s="25"/>
      <c r="F11" s="176"/>
      <c r="G11" s="176"/>
      <c r="H11" s="25"/>
      <c r="I11" s="25"/>
      <c r="J11" s="25"/>
      <c r="K11" s="27"/>
      <c r="L11" s="27"/>
      <c r="M11" s="28"/>
      <c r="N11" s="55"/>
      <c r="Q11" s="55"/>
      <c r="R11" s="28"/>
    </row>
    <row r="12" spans="1:18" s="16" customFormat="1" ht="18.75" x14ac:dyDescent="0.25">
      <c r="A12" s="58"/>
      <c r="B12" s="37"/>
      <c r="C12" s="30"/>
      <c r="D12" s="36"/>
      <c r="E12" s="31"/>
      <c r="F12" s="137"/>
      <c r="G12" s="31"/>
      <c r="H12" s="32"/>
      <c r="I12" s="32"/>
      <c r="J12" s="15"/>
      <c r="K12" s="59"/>
      <c r="N12" s="60"/>
      <c r="O12" s="15"/>
    </row>
    <row r="13" spans="1:18" s="67" customFormat="1" ht="26.1" customHeight="1" x14ac:dyDescent="0.2">
      <c r="A13" s="61" t="s">
        <v>33</v>
      </c>
      <c r="B13" s="37"/>
      <c r="C13" s="33"/>
      <c r="D13" s="62" t="s">
        <v>34</v>
      </c>
      <c r="E13" s="63"/>
      <c r="F13" s="127"/>
      <c r="G13" s="63"/>
      <c r="H13" s="64"/>
      <c r="I13" s="64"/>
      <c r="J13" s="65"/>
      <c r="K13" s="66"/>
      <c r="N13" s="68"/>
      <c r="O13" s="65"/>
    </row>
    <row r="14" spans="1:18" s="67" customFormat="1" x14ac:dyDescent="0.2">
      <c r="A14" s="69"/>
      <c r="B14" s="37"/>
      <c r="C14" s="33"/>
      <c r="D14" s="62"/>
      <c r="E14" s="63"/>
      <c r="F14" s="127"/>
      <c r="G14" s="63"/>
      <c r="H14" s="64"/>
      <c r="I14" s="64"/>
      <c r="J14" s="65"/>
      <c r="K14" s="66"/>
      <c r="N14" s="68"/>
      <c r="O14" s="65"/>
    </row>
    <row r="15" spans="1:18" s="14" customFormat="1" x14ac:dyDescent="0.2">
      <c r="A15" s="70" t="s">
        <v>35</v>
      </c>
      <c r="B15" s="37"/>
      <c r="C15" s="34"/>
      <c r="D15" s="71" t="s">
        <v>41</v>
      </c>
      <c r="E15" s="72"/>
      <c r="F15" s="130"/>
      <c r="G15" s="72"/>
      <c r="H15" s="73"/>
      <c r="I15" s="73"/>
      <c r="J15" s="12"/>
      <c r="K15" s="74"/>
      <c r="N15" s="75"/>
      <c r="O15" s="12"/>
    </row>
    <row r="16" spans="1:18" s="14" customFormat="1" x14ac:dyDescent="0.2">
      <c r="A16" s="70"/>
      <c r="B16" s="37"/>
      <c r="C16" s="34"/>
      <c r="D16" s="71"/>
      <c r="E16" s="72"/>
      <c r="F16" s="130"/>
      <c r="G16" s="72"/>
      <c r="H16" s="73"/>
      <c r="I16" s="73"/>
      <c r="J16" s="12"/>
      <c r="K16" s="74"/>
      <c r="N16" s="75"/>
      <c r="O16" s="12"/>
    </row>
    <row r="17" spans="1:15" s="26" customFormat="1" ht="12" x14ac:dyDescent="0.2">
      <c r="A17" s="76" t="s">
        <v>36</v>
      </c>
      <c r="B17" s="101" t="s">
        <v>80</v>
      </c>
      <c r="C17" s="35"/>
      <c r="D17" s="77" t="s">
        <v>42</v>
      </c>
      <c r="E17" s="56"/>
      <c r="F17" s="128"/>
      <c r="G17" s="56"/>
      <c r="H17" s="78"/>
      <c r="I17" s="78"/>
      <c r="J17" s="79"/>
      <c r="K17" s="80"/>
      <c r="N17" s="81"/>
      <c r="O17" s="79"/>
    </row>
    <row r="18" spans="1:15" s="26" customFormat="1" ht="12" x14ac:dyDescent="0.2">
      <c r="A18" s="76"/>
      <c r="B18" s="101"/>
      <c r="C18" s="35"/>
      <c r="D18" s="77"/>
      <c r="E18" s="56"/>
      <c r="F18" s="128"/>
      <c r="G18" s="56"/>
      <c r="H18" s="78"/>
      <c r="I18" s="78"/>
      <c r="J18" s="79"/>
      <c r="K18" s="80"/>
      <c r="N18" s="81"/>
      <c r="O18" s="79"/>
    </row>
    <row r="19" spans="1:15" s="26" customFormat="1" ht="12" x14ac:dyDescent="0.2">
      <c r="A19" s="76" t="s">
        <v>37</v>
      </c>
      <c r="B19" s="101" t="s">
        <v>81</v>
      </c>
      <c r="C19" s="35" t="s">
        <v>376</v>
      </c>
      <c r="D19" s="82" t="s">
        <v>266</v>
      </c>
      <c r="E19" s="35" t="s">
        <v>38</v>
      </c>
      <c r="F19" s="129">
        <v>1</v>
      </c>
      <c r="G19" s="83"/>
      <c r="H19" s="78"/>
      <c r="I19" s="78" t="str">
        <f>IF(ISBLANK(H19), "", ROUND(G19 * ROUND(H19, 2), 2))</f>
        <v/>
      </c>
      <c r="J19" s="84" t="s">
        <v>29</v>
      </c>
      <c r="K19" s="80">
        <v>0.2</v>
      </c>
      <c r="L19" s="26" t="b">
        <f>IF(AND(COUNTIF(TAUXTVA1:TAUXTVA4, K19) = 0, K19 &lt;&gt; 0), FALSE, IF(ISBLANK(K19), FALSE, TRUE))</f>
        <v>1</v>
      </c>
      <c r="M19" s="26" t="b">
        <f>IF(AND(A19 = "9", OR(J19 = "Variante", J19 = "Option")), FALSE, TRUE)</f>
        <v>1</v>
      </c>
      <c r="N19" s="81">
        <f>IF(AND(M19 = TRUE, L19 = TRUE), K19, "")</f>
        <v>0.2</v>
      </c>
      <c r="O19" s="79"/>
    </row>
    <row r="20" spans="1:15" s="26" customFormat="1" ht="12" x14ac:dyDescent="0.2">
      <c r="A20" s="76"/>
      <c r="B20" s="101"/>
      <c r="C20" s="35"/>
      <c r="D20" s="82"/>
      <c r="E20" s="35"/>
      <c r="F20" s="129"/>
      <c r="G20" s="83"/>
      <c r="H20" s="78"/>
      <c r="I20" s="78"/>
      <c r="J20" s="84"/>
      <c r="K20" s="80"/>
      <c r="N20" s="81"/>
      <c r="O20" s="79"/>
    </row>
    <row r="21" spans="1:15" s="26" customFormat="1" ht="12" x14ac:dyDescent="0.2">
      <c r="A21" s="76" t="s">
        <v>36</v>
      </c>
      <c r="B21" s="101" t="s">
        <v>82</v>
      </c>
      <c r="C21" s="35"/>
      <c r="D21" s="77" t="s">
        <v>43</v>
      </c>
      <c r="E21" s="56"/>
      <c r="F21" s="128"/>
      <c r="G21" s="56"/>
      <c r="H21" s="78"/>
      <c r="I21" s="78"/>
      <c r="J21" s="79"/>
      <c r="K21" s="80"/>
      <c r="N21" s="81"/>
      <c r="O21" s="79"/>
    </row>
    <row r="22" spans="1:15" s="26" customFormat="1" ht="12" x14ac:dyDescent="0.2">
      <c r="A22" s="76"/>
      <c r="B22" s="101"/>
      <c r="C22" s="35"/>
      <c r="D22" s="77"/>
      <c r="E22" s="56"/>
      <c r="F22" s="128"/>
      <c r="G22" s="56"/>
      <c r="H22" s="78"/>
      <c r="I22" s="78"/>
      <c r="J22" s="79"/>
      <c r="K22" s="80"/>
      <c r="N22" s="81"/>
      <c r="O22" s="79"/>
    </row>
    <row r="23" spans="1:15" s="26" customFormat="1" ht="12" x14ac:dyDescent="0.2">
      <c r="A23" s="76" t="s">
        <v>37</v>
      </c>
      <c r="B23" s="101" t="s">
        <v>83</v>
      </c>
      <c r="C23" s="35" t="s">
        <v>377</v>
      </c>
      <c r="D23" s="82" t="s">
        <v>267</v>
      </c>
      <c r="E23" s="35" t="s">
        <v>38</v>
      </c>
      <c r="F23" s="129">
        <v>1</v>
      </c>
      <c r="G23" s="83"/>
      <c r="H23" s="78"/>
      <c r="I23" s="78" t="str">
        <f>IF(ISBLANK(H23), "", ROUND(G23 * ROUND(H23, 2), 2))</f>
        <v/>
      </c>
      <c r="J23" s="84" t="s">
        <v>29</v>
      </c>
      <c r="K23" s="80">
        <v>0.2</v>
      </c>
      <c r="L23" s="26" t="b">
        <f>IF(AND(COUNTIF(TAUXTVA1:TAUXTVA4, K23) = 0, K23 &lt;&gt; 0), FALSE, IF(ISBLANK(K23), FALSE, TRUE))</f>
        <v>1</v>
      </c>
      <c r="M23" s="26" t="b">
        <f>IF(AND(A23 = "9", OR(J23 = "Variante", J23 = "Option")), FALSE, TRUE)</f>
        <v>1</v>
      </c>
      <c r="N23" s="81">
        <f>IF(AND(M23 = TRUE, L23 = TRUE), K23, "")</f>
        <v>0.2</v>
      </c>
      <c r="O23" s="79"/>
    </row>
    <row r="24" spans="1:15" s="26" customFormat="1" ht="12" x14ac:dyDescent="0.2">
      <c r="A24" s="76"/>
      <c r="B24" s="101"/>
      <c r="C24" s="35"/>
      <c r="D24" s="82"/>
      <c r="E24" s="35"/>
      <c r="F24" s="129"/>
      <c r="G24" s="83"/>
      <c r="H24" s="78"/>
      <c r="I24" s="78"/>
      <c r="J24" s="84"/>
      <c r="K24" s="80"/>
      <c r="N24" s="81"/>
      <c r="O24" s="79"/>
    </row>
    <row r="25" spans="1:15" s="26" customFormat="1" ht="12" x14ac:dyDescent="0.2">
      <c r="A25" s="76" t="s">
        <v>36</v>
      </c>
      <c r="B25" s="101" t="s">
        <v>84</v>
      </c>
      <c r="C25" s="35"/>
      <c r="D25" s="77" t="s">
        <v>44</v>
      </c>
      <c r="E25" s="56"/>
      <c r="F25" s="128"/>
      <c r="G25" s="56"/>
      <c r="H25" s="78"/>
      <c r="I25" s="78"/>
      <c r="J25" s="79"/>
      <c r="K25" s="80"/>
      <c r="N25" s="81"/>
      <c r="O25" s="79"/>
    </row>
    <row r="26" spans="1:15" s="26" customFormat="1" ht="12" x14ac:dyDescent="0.2">
      <c r="A26" s="76"/>
      <c r="B26" s="101"/>
      <c r="C26" s="35"/>
      <c r="D26" s="77"/>
      <c r="E26" s="56"/>
      <c r="F26" s="128"/>
      <c r="G26" s="56"/>
      <c r="H26" s="78"/>
      <c r="I26" s="78"/>
      <c r="J26" s="79"/>
      <c r="K26" s="80"/>
      <c r="N26" s="81"/>
      <c r="O26" s="79"/>
    </row>
    <row r="27" spans="1:15" s="26" customFormat="1" ht="12" x14ac:dyDescent="0.2">
      <c r="A27" s="76" t="s">
        <v>37</v>
      </c>
      <c r="B27" s="101" t="s">
        <v>85</v>
      </c>
      <c r="C27" s="35" t="s">
        <v>378</v>
      </c>
      <c r="D27" s="82" t="s">
        <v>268</v>
      </c>
      <c r="E27" s="35" t="s">
        <v>38</v>
      </c>
      <c r="F27" s="129">
        <v>1</v>
      </c>
      <c r="G27" s="83"/>
      <c r="H27" s="85"/>
      <c r="I27" s="86" t="str">
        <f>IF(ISBLANK(H27), "", ROUND(G27 * ROUND(H27, 2), 2))</f>
        <v/>
      </c>
      <c r="J27" s="84" t="s">
        <v>29</v>
      </c>
      <c r="K27" s="80">
        <v>0.2</v>
      </c>
      <c r="L27" s="26" t="b">
        <f>IF(AND(COUNTIF(TAUXTVA1:TAUXTVA4, K27) = 0, K27 &lt;&gt; 0), FALSE, IF(ISBLANK(K27), FALSE, TRUE))</f>
        <v>1</v>
      </c>
      <c r="M27" s="26" t="b">
        <f>IF(AND(A27 = "9", OR(J27 = "Variante", J27 = "Option")), FALSE, TRUE)</f>
        <v>1</v>
      </c>
      <c r="N27" s="81">
        <f>IF(AND(M27 = TRUE, L27 = TRUE), K27, "")</f>
        <v>0.2</v>
      </c>
      <c r="O27" s="79"/>
    </row>
    <row r="28" spans="1:15" s="26" customFormat="1" ht="12" x14ac:dyDescent="0.2">
      <c r="A28" s="76"/>
      <c r="B28" s="101"/>
      <c r="C28" s="35"/>
      <c r="D28" s="82"/>
      <c r="E28" s="35"/>
      <c r="F28" s="129"/>
      <c r="G28" s="83"/>
      <c r="H28" s="78"/>
      <c r="I28" s="78"/>
      <c r="J28" s="84"/>
      <c r="K28" s="80"/>
      <c r="N28" s="81"/>
      <c r="O28" s="79"/>
    </row>
    <row r="29" spans="1:15" s="14" customFormat="1" ht="12.75" customHeight="1" x14ac:dyDescent="0.2">
      <c r="A29" s="70" t="s">
        <v>40</v>
      </c>
      <c r="B29" s="37"/>
      <c r="C29" s="34"/>
      <c r="D29" s="87" t="s">
        <v>329</v>
      </c>
      <c r="E29" s="72"/>
      <c r="F29" s="131" t="s">
        <v>1</v>
      </c>
      <c r="G29" s="88"/>
      <c r="H29" s="73"/>
      <c r="I29" s="73">
        <f>IF(COUNTIF(M15:M27, FALSE) = COUNTIF(A15:A27, "9"), SUMIF(A15:A27, "9", I15:I27), SUMIF(M15:M27, TRUE, I15:I27))</f>
        <v>0</v>
      </c>
      <c r="J29" s="89" t="str">
        <f>IF(AND(COUNTIF(A15:A27, "9") &gt; 0, COUNTIF(M15:M27, FALSE) = COUNTIF(A15:A27, "9")), "Non totalisé", "")</f>
        <v/>
      </c>
      <c r="K29" s="74"/>
      <c r="N29" s="75"/>
      <c r="O29" s="12"/>
    </row>
    <row r="30" spans="1:15" s="14" customFormat="1" ht="12.75" customHeight="1" x14ac:dyDescent="0.2">
      <c r="A30" s="70"/>
      <c r="B30" s="37"/>
      <c r="C30" s="34"/>
      <c r="D30" s="87"/>
      <c r="E30" s="72"/>
      <c r="F30" s="131"/>
      <c r="G30" s="88"/>
      <c r="H30" s="73"/>
      <c r="I30" s="73"/>
      <c r="J30" s="89"/>
      <c r="K30" s="74"/>
      <c r="N30" s="75"/>
      <c r="O30" s="12"/>
    </row>
    <row r="31" spans="1:15" s="14" customFormat="1" x14ac:dyDescent="0.2">
      <c r="A31" s="70" t="s">
        <v>35</v>
      </c>
      <c r="B31" s="37"/>
      <c r="C31" s="34"/>
      <c r="D31" s="71" t="s">
        <v>45</v>
      </c>
      <c r="E31" s="72"/>
      <c r="F31" s="130"/>
      <c r="G31" s="72"/>
      <c r="H31" s="73"/>
      <c r="I31" s="73"/>
      <c r="J31" s="12"/>
      <c r="K31" s="74"/>
      <c r="N31" s="75"/>
      <c r="O31" s="12"/>
    </row>
    <row r="32" spans="1:15" s="14" customFormat="1" x14ac:dyDescent="0.2">
      <c r="A32" s="70"/>
      <c r="B32" s="37"/>
      <c r="C32" s="34"/>
      <c r="D32" s="71"/>
      <c r="E32" s="72"/>
      <c r="F32" s="130"/>
      <c r="G32" s="72"/>
      <c r="H32" s="73"/>
      <c r="I32" s="73"/>
      <c r="J32" s="12"/>
      <c r="K32" s="74"/>
      <c r="N32" s="75"/>
      <c r="O32" s="12"/>
    </row>
    <row r="33" spans="1:15" s="26" customFormat="1" ht="12" x14ac:dyDescent="0.2">
      <c r="A33" s="76" t="s">
        <v>36</v>
      </c>
      <c r="B33" s="101" t="s">
        <v>86</v>
      </c>
      <c r="C33" s="35"/>
      <c r="D33" s="77" t="s">
        <v>46</v>
      </c>
      <c r="E33" s="56"/>
      <c r="F33" s="128"/>
      <c r="G33" s="56"/>
      <c r="H33" s="78"/>
      <c r="I33" s="78"/>
      <c r="J33" s="79"/>
      <c r="K33" s="80"/>
      <c r="N33" s="81"/>
      <c r="O33" s="79"/>
    </row>
    <row r="34" spans="1:15" s="26" customFormat="1" ht="12" x14ac:dyDescent="0.2">
      <c r="A34" s="76"/>
      <c r="B34" s="101"/>
      <c r="C34" s="35"/>
      <c r="D34" s="77"/>
      <c r="E34" s="56"/>
      <c r="F34" s="128"/>
      <c r="G34" s="56"/>
      <c r="H34" s="78"/>
      <c r="I34" s="78"/>
      <c r="J34" s="79"/>
      <c r="K34" s="80"/>
      <c r="N34" s="81"/>
      <c r="O34" s="79"/>
    </row>
    <row r="35" spans="1:15" s="26" customFormat="1" ht="24" x14ac:dyDescent="0.2">
      <c r="A35" s="76" t="s">
        <v>37</v>
      </c>
      <c r="B35" s="101" t="s">
        <v>87</v>
      </c>
      <c r="C35" s="35" t="s">
        <v>379</v>
      </c>
      <c r="D35" s="82" t="s">
        <v>269</v>
      </c>
      <c r="E35" s="35" t="s">
        <v>39</v>
      </c>
      <c r="F35" s="129">
        <v>2</v>
      </c>
      <c r="G35" s="83"/>
      <c r="H35" s="78"/>
      <c r="I35" s="78" t="str">
        <f>IF(ISBLANK(H35), "", ROUND(G35 * ROUND(H35, 2), 2))</f>
        <v/>
      </c>
      <c r="J35" s="84" t="s">
        <v>29</v>
      </c>
      <c r="K35" s="80">
        <v>0.2</v>
      </c>
      <c r="L35" s="26" t="b">
        <f>IF(AND(COUNTIF(TAUXTVA1:TAUXTVA4, K35) = 0, K35 &lt;&gt; 0), FALSE, IF(ISBLANK(K35), FALSE, TRUE))</f>
        <v>1</v>
      </c>
      <c r="M35" s="26" t="b">
        <f>IF(AND(A35 = "9", OR(J35 = "Variante", J35 = "Option")), FALSE, TRUE)</f>
        <v>1</v>
      </c>
      <c r="N35" s="81">
        <f>IF(AND(M35 = TRUE, L35 = TRUE), K35, "")</f>
        <v>0.2</v>
      </c>
      <c r="O35" s="79"/>
    </row>
    <row r="36" spans="1:15" s="26" customFormat="1" ht="12" x14ac:dyDescent="0.2">
      <c r="A36" s="76"/>
      <c r="B36" s="101"/>
      <c r="C36" s="35"/>
      <c r="D36" s="82"/>
      <c r="E36" s="35"/>
      <c r="F36" s="129"/>
      <c r="G36" s="83"/>
      <c r="H36" s="78"/>
      <c r="I36" s="78"/>
      <c r="J36" s="84"/>
      <c r="K36" s="80"/>
      <c r="N36" s="81"/>
      <c r="O36" s="79"/>
    </row>
    <row r="37" spans="1:15" s="26" customFormat="1" ht="12" x14ac:dyDescent="0.2">
      <c r="A37" s="76" t="s">
        <v>36</v>
      </c>
      <c r="B37" s="101" t="s">
        <v>88</v>
      </c>
      <c r="C37" s="35"/>
      <c r="D37" s="77" t="s">
        <v>89</v>
      </c>
      <c r="E37" s="56"/>
      <c r="F37" s="128"/>
      <c r="G37" s="56"/>
      <c r="H37" s="78"/>
      <c r="I37" s="78"/>
      <c r="J37" s="79"/>
      <c r="K37" s="80"/>
      <c r="N37" s="81"/>
      <c r="O37" s="79"/>
    </row>
    <row r="38" spans="1:15" s="26" customFormat="1" ht="12" x14ac:dyDescent="0.2">
      <c r="A38" s="76"/>
      <c r="B38" s="101"/>
      <c r="C38" s="35"/>
      <c r="D38" s="77"/>
      <c r="E38" s="56"/>
      <c r="F38" s="128"/>
      <c r="G38" s="56"/>
      <c r="H38" s="78"/>
      <c r="I38" s="78"/>
      <c r="J38" s="79"/>
      <c r="K38" s="80"/>
      <c r="N38" s="81"/>
      <c r="O38" s="79"/>
    </row>
    <row r="39" spans="1:15" s="26" customFormat="1" ht="12" x14ac:dyDescent="0.2">
      <c r="A39" s="76" t="s">
        <v>37</v>
      </c>
      <c r="B39" s="101" t="s">
        <v>90</v>
      </c>
      <c r="C39" s="35" t="s">
        <v>380</v>
      </c>
      <c r="D39" s="82" t="s">
        <v>270</v>
      </c>
      <c r="E39" s="35" t="s">
        <v>39</v>
      </c>
      <c r="F39" s="129">
        <v>2</v>
      </c>
      <c r="G39" s="83"/>
      <c r="H39" s="85"/>
      <c r="I39" s="86" t="str">
        <f>IF(ISBLANK(H39), "", ROUND(G39 * ROUND(H39, 2), 2))</f>
        <v/>
      </c>
      <c r="J39" s="84" t="s">
        <v>29</v>
      </c>
      <c r="K39" s="80">
        <v>0.2</v>
      </c>
      <c r="L39" s="26" t="b">
        <f>IF(AND(COUNTIF(TAUXTVA1:TAUXTVA4, K39) = 0, K39 &lt;&gt; 0), FALSE, IF(ISBLANK(K39), FALSE, TRUE))</f>
        <v>1</v>
      </c>
      <c r="M39" s="26" t="b">
        <f>IF(AND(A39 = "9", OR(J39 = "Variante", J39 = "Option")), FALSE, TRUE)</f>
        <v>1</v>
      </c>
      <c r="N39" s="81">
        <f>IF(AND(M39 = TRUE, L39 = TRUE), K39, "")</f>
        <v>0.2</v>
      </c>
      <c r="O39" s="79"/>
    </row>
    <row r="40" spans="1:15" s="26" customFormat="1" ht="12" x14ac:dyDescent="0.2">
      <c r="A40" s="76"/>
      <c r="B40" s="101"/>
      <c r="C40" s="35"/>
      <c r="D40" s="82"/>
      <c r="E40" s="35"/>
      <c r="F40" s="129"/>
      <c r="G40" s="83"/>
      <c r="H40" s="78"/>
      <c r="I40" s="78"/>
      <c r="J40" s="84"/>
      <c r="K40" s="80"/>
      <c r="N40" s="81"/>
      <c r="O40" s="79"/>
    </row>
    <row r="41" spans="1:15" s="14" customFormat="1" ht="12.75" customHeight="1" x14ac:dyDescent="0.2">
      <c r="A41" s="70" t="s">
        <v>40</v>
      </c>
      <c r="B41" s="37"/>
      <c r="C41" s="34"/>
      <c r="D41" s="87" t="s">
        <v>330</v>
      </c>
      <c r="E41" s="72"/>
      <c r="F41" s="131" t="s">
        <v>1</v>
      </c>
      <c r="G41" s="88"/>
      <c r="H41" s="73"/>
      <c r="I41" s="73">
        <f>IF(COUNTIF(M31:M39, FALSE) = COUNTIF(A31:A39, "9"), SUMIF(A31:A39, "9", I31:I39), SUMIF(M31:M39, TRUE, I31:I39))</f>
        <v>0</v>
      </c>
      <c r="J41" s="89" t="str">
        <f>IF(AND(COUNTIF(A31:A39, "9") &gt; 0, COUNTIF(M31:M39, FALSE) = COUNTIF(A31:A39, "9")), "Non totalisé", "")</f>
        <v/>
      </c>
      <c r="K41" s="74"/>
      <c r="N41" s="75"/>
      <c r="O41" s="12"/>
    </row>
    <row r="42" spans="1:15" s="14" customFormat="1" ht="12.75" customHeight="1" x14ac:dyDescent="0.2">
      <c r="A42" s="70"/>
      <c r="B42" s="37"/>
      <c r="C42" s="34"/>
      <c r="D42" s="87"/>
      <c r="E42" s="72"/>
      <c r="F42" s="131"/>
      <c r="G42" s="88"/>
      <c r="H42" s="73"/>
      <c r="I42" s="73"/>
      <c r="J42" s="89"/>
      <c r="K42" s="74"/>
      <c r="N42" s="75"/>
      <c r="O42" s="12"/>
    </row>
    <row r="43" spans="1:15" s="14" customFormat="1" x14ac:dyDescent="0.2">
      <c r="A43" s="70" t="s">
        <v>35</v>
      </c>
      <c r="B43" s="37"/>
      <c r="C43" s="34"/>
      <c r="D43" s="71" t="s">
        <v>47</v>
      </c>
      <c r="E43" s="72"/>
      <c r="F43" s="130"/>
      <c r="G43" s="72"/>
      <c r="H43" s="73"/>
      <c r="I43" s="73"/>
      <c r="J43" s="12"/>
      <c r="K43" s="74"/>
      <c r="N43" s="75"/>
      <c r="O43" s="12"/>
    </row>
    <row r="44" spans="1:15" s="14" customFormat="1" x14ac:dyDescent="0.2">
      <c r="A44" s="70"/>
      <c r="B44" s="37"/>
      <c r="C44" s="34"/>
      <c r="D44" s="71"/>
      <c r="E44" s="72"/>
      <c r="F44" s="130"/>
      <c r="G44" s="72"/>
      <c r="H44" s="73"/>
      <c r="I44" s="73"/>
      <c r="J44" s="12"/>
      <c r="K44" s="74"/>
      <c r="N44" s="75"/>
      <c r="O44" s="12"/>
    </row>
    <row r="45" spans="1:15" s="26" customFormat="1" ht="12" x14ac:dyDescent="0.2">
      <c r="A45" s="76" t="s">
        <v>36</v>
      </c>
      <c r="B45" s="101" t="s">
        <v>91</v>
      </c>
      <c r="C45" s="35"/>
      <c r="D45" s="77" t="s">
        <v>46</v>
      </c>
      <c r="E45" s="56"/>
      <c r="F45" s="128"/>
      <c r="G45" s="56"/>
      <c r="H45" s="78"/>
      <c r="I45" s="78"/>
      <c r="J45" s="79"/>
      <c r="K45" s="80"/>
      <c r="N45" s="81"/>
      <c r="O45" s="79"/>
    </row>
    <row r="46" spans="1:15" s="26" customFormat="1" ht="12" x14ac:dyDescent="0.2">
      <c r="A46" s="76"/>
      <c r="B46" s="101"/>
      <c r="C46" s="35"/>
      <c r="D46" s="77"/>
      <c r="E46" s="56"/>
      <c r="F46" s="128"/>
      <c r="G46" s="56"/>
      <c r="H46" s="78"/>
      <c r="I46" s="78"/>
      <c r="J46" s="79"/>
      <c r="K46" s="80"/>
      <c r="N46" s="81"/>
      <c r="O46" s="79"/>
    </row>
    <row r="47" spans="1:15" s="26" customFormat="1" ht="24" x14ac:dyDescent="0.2">
      <c r="A47" s="76" t="s">
        <v>37</v>
      </c>
      <c r="B47" s="101" t="s">
        <v>92</v>
      </c>
      <c r="C47" s="35" t="s">
        <v>379</v>
      </c>
      <c r="D47" s="82" t="s">
        <v>271</v>
      </c>
      <c r="E47" s="35" t="s">
        <v>39</v>
      </c>
      <c r="F47" s="129">
        <v>1</v>
      </c>
      <c r="G47" s="83"/>
      <c r="H47" s="78"/>
      <c r="I47" s="78" t="str">
        <f>IF(ISBLANK(H47), "", ROUND(G47 * ROUND(H47, 2), 2))</f>
        <v/>
      </c>
      <c r="J47" s="84" t="s">
        <v>29</v>
      </c>
      <c r="K47" s="80">
        <v>0.2</v>
      </c>
      <c r="L47" s="26" t="b">
        <f>IF(AND(COUNTIF(TAUXTVA1:TAUXTVA4, K47) = 0, K47 &lt;&gt; 0), FALSE, IF(ISBLANK(K47), FALSE, TRUE))</f>
        <v>1</v>
      </c>
      <c r="M47" s="26" t="b">
        <f>IF(AND(A47 = "9", OR(J47 = "Variante", J47 = "Option")), FALSE, TRUE)</f>
        <v>1</v>
      </c>
      <c r="N47" s="81">
        <f>IF(AND(M47 = TRUE, L47 = TRUE), K47, "")</f>
        <v>0.2</v>
      </c>
      <c r="O47" s="79"/>
    </row>
    <row r="48" spans="1:15" s="26" customFormat="1" ht="12" x14ac:dyDescent="0.2">
      <c r="A48" s="76"/>
      <c r="B48" s="101"/>
      <c r="C48" s="35"/>
      <c r="D48" s="82"/>
      <c r="E48" s="35"/>
      <c r="F48" s="129"/>
      <c r="G48" s="83"/>
      <c r="H48" s="78"/>
      <c r="I48" s="78"/>
      <c r="J48" s="84"/>
      <c r="K48" s="80"/>
      <c r="N48" s="81"/>
      <c r="O48" s="79"/>
    </row>
    <row r="49" spans="1:15" s="26" customFormat="1" ht="12" x14ac:dyDescent="0.2">
      <c r="A49" s="76" t="s">
        <v>36</v>
      </c>
      <c r="B49" s="101" t="s">
        <v>93</v>
      </c>
      <c r="C49" s="35"/>
      <c r="D49" s="77" t="s">
        <v>89</v>
      </c>
      <c r="E49" s="56"/>
      <c r="F49" s="128"/>
      <c r="G49" s="56"/>
      <c r="H49" s="78"/>
      <c r="I49" s="78"/>
      <c r="J49" s="79"/>
      <c r="K49" s="80"/>
      <c r="N49" s="81"/>
      <c r="O49" s="79"/>
    </row>
    <row r="50" spans="1:15" s="26" customFormat="1" ht="12" x14ac:dyDescent="0.2">
      <c r="A50" s="76"/>
      <c r="B50" s="101"/>
      <c r="C50" s="35"/>
      <c r="D50" s="77"/>
      <c r="E50" s="56"/>
      <c r="F50" s="128"/>
      <c r="G50" s="56"/>
      <c r="H50" s="78"/>
      <c r="I50" s="78"/>
      <c r="J50" s="79"/>
      <c r="K50" s="80"/>
      <c r="N50" s="81"/>
      <c r="O50" s="79"/>
    </row>
    <row r="51" spans="1:15" s="26" customFormat="1" ht="12" x14ac:dyDescent="0.2">
      <c r="A51" s="76" t="s">
        <v>37</v>
      </c>
      <c r="B51" s="101" t="s">
        <v>94</v>
      </c>
      <c r="C51" s="35" t="s">
        <v>380</v>
      </c>
      <c r="D51" s="82" t="s">
        <v>272</v>
      </c>
      <c r="E51" s="35" t="s">
        <v>39</v>
      </c>
      <c r="F51" s="129">
        <v>1</v>
      </c>
      <c r="G51" s="83"/>
      <c r="H51" s="85"/>
      <c r="I51" s="86" t="str">
        <f>IF(ISBLANK(H51), "", ROUND(G51 * ROUND(H51, 2), 2))</f>
        <v/>
      </c>
      <c r="J51" s="84" t="s">
        <v>29</v>
      </c>
      <c r="K51" s="80">
        <v>0.2</v>
      </c>
      <c r="L51" s="26" t="b">
        <f>IF(AND(COUNTIF(TAUXTVA1:TAUXTVA4, K51) = 0, K51 &lt;&gt; 0), FALSE, IF(ISBLANK(K51), FALSE, TRUE))</f>
        <v>1</v>
      </c>
      <c r="M51" s="26" t="b">
        <f>IF(AND(A51 = "9", OR(J51 = "Variante", J51 = "Option")), FALSE, TRUE)</f>
        <v>1</v>
      </c>
      <c r="N51" s="81">
        <f>IF(AND(M51 = TRUE, L51 = TRUE), K51, "")</f>
        <v>0.2</v>
      </c>
      <c r="O51" s="79"/>
    </row>
    <row r="52" spans="1:15" s="26" customFormat="1" ht="12" x14ac:dyDescent="0.2">
      <c r="A52" s="76"/>
      <c r="B52" s="101"/>
      <c r="C52" s="35"/>
      <c r="D52" s="82"/>
      <c r="E52" s="35"/>
      <c r="F52" s="129"/>
      <c r="G52" s="83"/>
      <c r="H52" s="78"/>
      <c r="I52" s="78"/>
      <c r="J52" s="84"/>
      <c r="K52" s="80"/>
      <c r="N52" s="81"/>
      <c r="O52" s="79"/>
    </row>
    <row r="53" spans="1:15" s="14" customFormat="1" ht="12.75" customHeight="1" x14ac:dyDescent="0.2">
      <c r="A53" s="70" t="s">
        <v>40</v>
      </c>
      <c r="B53" s="37"/>
      <c r="C53" s="34"/>
      <c r="D53" s="87" t="s">
        <v>331</v>
      </c>
      <c r="E53" s="72"/>
      <c r="F53" s="131" t="s">
        <v>1</v>
      </c>
      <c r="G53" s="88"/>
      <c r="H53" s="73"/>
      <c r="I53" s="73">
        <f>IF(COUNTIF(M43:M51, FALSE) = COUNTIF(A43:A51, "9"), SUMIF(A43:A51, "9", I43:I51), SUMIF(M43:M51, TRUE, I43:I51))</f>
        <v>0</v>
      </c>
      <c r="J53" s="89" t="str">
        <f>IF(AND(COUNTIF(A43:A51, "9") &gt; 0, COUNTIF(M43:M51, FALSE) = COUNTIF(A43:A51, "9")), "Non totalisé", "")</f>
        <v/>
      </c>
      <c r="K53" s="74"/>
      <c r="N53" s="75"/>
      <c r="O53" s="12"/>
    </row>
    <row r="54" spans="1:15" s="14" customFormat="1" ht="12.75" customHeight="1" x14ac:dyDescent="0.2">
      <c r="A54" s="70"/>
      <c r="B54" s="37"/>
      <c r="C54" s="34"/>
      <c r="D54" s="87"/>
      <c r="E54" s="72"/>
      <c r="F54" s="131"/>
      <c r="G54" s="88"/>
      <c r="H54" s="73"/>
      <c r="I54" s="73"/>
      <c r="J54" s="89"/>
      <c r="K54" s="74"/>
      <c r="N54" s="75"/>
      <c r="O54" s="12"/>
    </row>
    <row r="55" spans="1:15" s="14" customFormat="1" x14ac:dyDescent="0.2">
      <c r="A55" s="70" t="s">
        <v>35</v>
      </c>
      <c r="B55" s="37"/>
      <c r="C55" s="34"/>
      <c r="D55" s="71" t="s">
        <v>48</v>
      </c>
      <c r="E55" s="72"/>
      <c r="F55" s="130"/>
      <c r="G55" s="72"/>
      <c r="H55" s="73"/>
      <c r="I55" s="73"/>
      <c r="J55" s="12"/>
      <c r="K55" s="74"/>
      <c r="N55" s="75"/>
      <c r="O55" s="12"/>
    </row>
    <row r="56" spans="1:15" s="14" customFormat="1" x14ac:dyDescent="0.2">
      <c r="A56" s="70"/>
      <c r="B56" s="37"/>
      <c r="C56" s="34"/>
      <c r="D56" s="71"/>
      <c r="E56" s="72"/>
      <c r="F56" s="130"/>
      <c r="G56" s="72"/>
      <c r="H56" s="73"/>
      <c r="I56" s="73"/>
      <c r="J56" s="12"/>
      <c r="K56" s="74"/>
      <c r="N56" s="75"/>
      <c r="O56" s="12"/>
    </row>
    <row r="57" spans="1:15" s="26" customFormat="1" ht="12" x14ac:dyDescent="0.2">
      <c r="A57" s="76" t="s">
        <v>36</v>
      </c>
      <c r="B57" s="101" t="s">
        <v>95</v>
      </c>
      <c r="C57" s="35"/>
      <c r="D57" s="77" t="s">
        <v>46</v>
      </c>
      <c r="E57" s="56"/>
      <c r="F57" s="128"/>
      <c r="G57" s="56"/>
      <c r="H57" s="78"/>
      <c r="I57" s="78"/>
      <c r="J57" s="79"/>
      <c r="K57" s="80"/>
      <c r="N57" s="81"/>
      <c r="O57" s="79"/>
    </row>
    <row r="58" spans="1:15" s="26" customFormat="1" ht="12" x14ac:dyDescent="0.2">
      <c r="A58" s="76"/>
      <c r="B58" s="101"/>
      <c r="C58" s="35"/>
      <c r="D58" s="77"/>
      <c r="E58" s="56"/>
      <c r="F58" s="128"/>
      <c r="G58" s="56"/>
      <c r="H58" s="78"/>
      <c r="I58" s="78"/>
      <c r="J58" s="79"/>
      <c r="K58" s="80"/>
      <c r="N58" s="81"/>
      <c r="O58" s="79"/>
    </row>
    <row r="59" spans="1:15" s="26" customFormat="1" ht="24" x14ac:dyDescent="0.2">
      <c r="A59" s="76" t="s">
        <v>37</v>
      </c>
      <c r="B59" s="101" t="s">
        <v>96</v>
      </c>
      <c r="C59" s="35" t="s">
        <v>379</v>
      </c>
      <c r="D59" s="82" t="s">
        <v>271</v>
      </c>
      <c r="E59" s="35" t="s">
        <v>39</v>
      </c>
      <c r="F59" s="129">
        <v>1</v>
      </c>
      <c r="G59" s="83"/>
      <c r="H59" s="78"/>
      <c r="I59" s="78" t="str">
        <f>IF(ISBLANK(H59), "", ROUND(G59 * ROUND(H59, 2), 2))</f>
        <v/>
      </c>
      <c r="J59" s="84" t="s">
        <v>29</v>
      </c>
      <c r="K59" s="80">
        <v>0.2</v>
      </c>
      <c r="L59" s="26" t="b">
        <f>IF(AND(COUNTIF(TAUXTVA1:TAUXTVA4, K59) = 0, K59 &lt;&gt; 0), FALSE, IF(ISBLANK(K59), FALSE, TRUE))</f>
        <v>1</v>
      </c>
      <c r="M59" s="26" t="b">
        <f>IF(AND(A59 = "9", OR(J59 = "Variante", J59 = "Option")), FALSE, TRUE)</f>
        <v>1</v>
      </c>
      <c r="N59" s="81">
        <f>IF(AND(M59 = TRUE, L59 = TRUE), K59, "")</f>
        <v>0.2</v>
      </c>
      <c r="O59" s="79"/>
    </row>
    <row r="60" spans="1:15" s="26" customFormat="1" ht="12" x14ac:dyDescent="0.2">
      <c r="A60" s="76"/>
      <c r="B60" s="101"/>
      <c r="C60" s="35"/>
      <c r="D60" s="82"/>
      <c r="E60" s="35"/>
      <c r="F60" s="129"/>
      <c r="G60" s="83"/>
      <c r="H60" s="78"/>
      <c r="I60" s="78"/>
      <c r="J60" s="84"/>
      <c r="K60" s="80"/>
      <c r="N60" s="81"/>
      <c r="O60" s="79"/>
    </row>
    <row r="61" spans="1:15" s="26" customFormat="1" ht="12" x14ac:dyDescent="0.2">
      <c r="A61" s="76" t="s">
        <v>36</v>
      </c>
      <c r="B61" s="101" t="s">
        <v>97</v>
      </c>
      <c r="C61" s="35"/>
      <c r="D61" s="77" t="s">
        <v>89</v>
      </c>
      <c r="E61" s="56"/>
      <c r="F61" s="128"/>
      <c r="G61" s="56"/>
      <c r="H61" s="78"/>
      <c r="I61" s="78"/>
      <c r="J61" s="79"/>
      <c r="K61" s="80"/>
      <c r="N61" s="81"/>
      <c r="O61" s="79"/>
    </row>
    <row r="62" spans="1:15" s="26" customFormat="1" ht="12" x14ac:dyDescent="0.2">
      <c r="A62" s="76"/>
      <c r="B62" s="101"/>
      <c r="C62" s="35"/>
      <c r="D62" s="77"/>
      <c r="E62" s="56"/>
      <c r="F62" s="128"/>
      <c r="G62" s="56"/>
      <c r="H62" s="78"/>
      <c r="I62" s="78"/>
      <c r="J62" s="79"/>
      <c r="K62" s="80"/>
      <c r="N62" s="81"/>
      <c r="O62" s="79"/>
    </row>
    <row r="63" spans="1:15" s="26" customFormat="1" ht="12" x14ac:dyDescent="0.2">
      <c r="A63" s="76" t="s">
        <v>37</v>
      </c>
      <c r="B63" s="101" t="s">
        <v>98</v>
      </c>
      <c r="C63" s="35" t="s">
        <v>380</v>
      </c>
      <c r="D63" s="82" t="s">
        <v>272</v>
      </c>
      <c r="E63" s="35" t="s">
        <v>39</v>
      </c>
      <c r="F63" s="129">
        <v>1</v>
      </c>
      <c r="G63" s="83"/>
      <c r="H63" s="85"/>
      <c r="I63" s="86" t="str">
        <f>IF(ISBLANK(H63), "", ROUND(G63 * ROUND(H63, 2), 2))</f>
        <v/>
      </c>
      <c r="J63" s="84" t="s">
        <v>29</v>
      </c>
      <c r="K63" s="80">
        <v>0.2</v>
      </c>
      <c r="L63" s="26" t="b">
        <f>IF(AND(COUNTIF(TAUXTVA1:TAUXTVA4, K63) = 0, K63 &lt;&gt; 0), FALSE, IF(ISBLANK(K63), FALSE, TRUE))</f>
        <v>1</v>
      </c>
      <c r="M63" s="26" t="b">
        <f>IF(AND(A63 = "9", OR(J63 = "Variante", J63 = "Option")), FALSE, TRUE)</f>
        <v>1</v>
      </c>
      <c r="N63" s="81">
        <f>IF(AND(M63 = TRUE, L63 = TRUE), K63, "")</f>
        <v>0.2</v>
      </c>
      <c r="O63" s="79"/>
    </row>
    <row r="64" spans="1:15" s="26" customFormat="1" ht="12" x14ac:dyDescent="0.2">
      <c r="A64" s="76"/>
      <c r="B64" s="101"/>
      <c r="C64" s="35"/>
      <c r="D64" s="82"/>
      <c r="E64" s="35"/>
      <c r="F64" s="129"/>
      <c r="G64" s="83"/>
      <c r="H64" s="78"/>
      <c r="I64" s="78"/>
      <c r="J64" s="84"/>
      <c r="K64" s="80"/>
      <c r="N64" s="81"/>
      <c r="O64" s="79"/>
    </row>
    <row r="65" spans="1:15" s="14" customFormat="1" ht="12.75" customHeight="1" x14ac:dyDescent="0.2">
      <c r="A65" s="70" t="s">
        <v>40</v>
      </c>
      <c r="B65" s="37"/>
      <c r="C65" s="34"/>
      <c r="D65" s="87" t="s">
        <v>332</v>
      </c>
      <c r="E65" s="72"/>
      <c r="F65" s="131" t="s">
        <v>1</v>
      </c>
      <c r="G65" s="88"/>
      <c r="H65" s="73"/>
      <c r="I65" s="73">
        <f>IF(COUNTIF(M55:M63, FALSE) = COUNTIF(A55:A63, "9"), SUMIF(A55:A63, "9", I55:I63), SUMIF(M55:M63, TRUE, I55:I63))</f>
        <v>0</v>
      </c>
      <c r="J65" s="89" t="str">
        <f>IF(AND(COUNTIF(A55:A63, "9") &gt; 0, COUNTIF(M55:M63, FALSE) = COUNTIF(A55:A63, "9")), "Non totalisé", "")</f>
        <v/>
      </c>
      <c r="K65" s="74"/>
      <c r="N65" s="75"/>
      <c r="O65" s="12"/>
    </row>
    <row r="66" spans="1:15" s="14" customFormat="1" ht="12.75" customHeight="1" x14ac:dyDescent="0.2">
      <c r="A66" s="70"/>
      <c r="B66" s="37"/>
      <c r="C66" s="34"/>
      <c r="D66" s="87"/>
      <c r="E66" s="72"/>
      <c r="F66" s="131"/>
      <c r="G66" s="88"/>
      <c r="H66" s="73"/>
      <c r="I66" s="73"/>
      <c r="J66" s="89"/>
      <c r="K66" s="74"/>
      <c r="N66" s="75"/>
      <c r="O66" s="12"/>
    </row>
    <row r="67" spans="1:15" s="14" customFormat="1" x14ac:dyDescent="0.2">
      <c r="A67" s="70" t="s">
        <v>35</v>
      </c>
      <c r="B67" s="37"/>
      <c r="C67" s="34"/>
      <c r="D67" s="71" t="s">
        <v>49</v>
      </c>
      <c r="E67" s="72"/>
      <c r="F67" s="130"/>
      <c r="G67" s="72"/>
      <c r="H67" s="73"/>
      <c r="I67" s="73"/>
      <c r="J67" s="12"/>
      <c r="K67" s="74"/>
      <c r="N67" s="75"/>
      <c r="O67" s="12"/>
    </row>
    <row r="68" spans="1:15" s="14" customFormat="1" x14ac:dyDescent="0.2">
      <c r="A68" s="70"/>
      <c r="B68" s="37"/>
      <c r="C68" s="34"/>
      <c r="D68" s="71"/>
      <c r="E68" s="72"/>
      <c r="F68" s="130"/>
      <c r="G68" s="72"/>
      <c r="H68" s="73"/>
      <c r="I68" s="73"/>
      <c r="J68" s="12"/>
      <c r="K68" s="74"/>
      <c r="N68" s="75"/>
      <c r="O68" s="12"/>
    </row>
    <row r="69" spans="1:15" s="26" customFormat="1" ht="12" x14ac:dyDescent="0.2">
      <c r="A69" s="76" t="s">
        <v>36</v>
      </c>
      <c r="B69" s="101" t="s">
        <v>99</v>
      </c>
      <c r="C69" s="35"/>
      <c r="D69" s="77" t="s">
        <v>46</v>
      </c>
      <c r="E69" s="56"/>
      <c r="F69" s="128"/>
      <c r="G69" s="56"/>
      <c r="H69" s="78"/>
      <c r="I69" s="78"/>
      <c r="J69" s="79"/>
      <c r="K69" s="80"/>
      <c r="N69" s="81"/>
      <c r="O69" s="79"/>
    </row>
    <row r="70" spans="1:15" s="26" customFormat="1" ht="12" x14ac:dyDescent="0.2">
      <c r="A70" s="76"/>
      <c r="B70" s="101"/>
      <c r="C70" s="35"/>
      <c r="D70" s="77"/>
      <c r="E70" s="56"/>
      <c r="F70" s="128"/>
      <c r="G70" s="56"/>
      <c r="H70" s="78"/>
      <c r="I70" s="78"/>
      <c r="J70" s="79"/>
      <c r="K70" s="80"/>
      <c r="N70" s="81"/>
      <c r="O70" s="79"/>
    </row>
    <row r="71" spans="1:15" s="26" customFormat="1" ht="24" x14ac:dyDescent="0.2">
      <c r="A71" s="76" t="s">
        <v>37</v>
      </c>
      <c r="B71" s="101" t="s">
        <v>100</v>
      </c>
      <c r="C71" s="35" t="s">
        <v>381</v>
      </c>
      <c r="D71" s="82" t="s">
        <v>273</v>
      </c>
      <c r="E71" s="35" t="s">
        <v>39</v>
      </c>
      <c r="F71" s="129">
        <v>2</v>
      </c>
      <c r="G71" s="83"/>
      <c r="H71" s="78"/>
      <c r="I71" s="78" t="str">
        <f>IF(ISBLANK(H71), "", ROUND(G71 * ROUND(H71, 2), 2))</f>
        <v/>
      </c>
      <c r="J71" s="84" t="s">
        <v>29</v>
      </c>
      <c r="K71" s="80">
        <v>0.2</v>
      </c>
      <c r="L71" s="26" t="b">
        <f>IF(AND(COUNTIF(TAUXTVA1:TAUXTVA4, K71) = 0, K71 &lt;&gt; 0), FALSE, IF(ISBLANK(K71), FALSE, TRUE))</f>
        <v>1</v>
      </c>
      <c r="M71" s="26" t="b">
        <f>IF(AND(A71 = "9", OR(J71 = "Variante", J71 = "Option")), FALSE, TRUE)</f>
        <v>1</v>
      </c>
      <c r="N71" s="81">
        <f>IF(AND(M71 = TRUE, L71 = TRUE), K71, "")</f>
        <v>0.2</v>
      </c>
      <c r="O71" s="79"/>
    </row>
    <row r="72" spans="1:15" s="26" customFormat="1" ht="12" x14ac:dyDescent="0.2">
      <c r="A72" s="76"/>
      <c r="B72" s="101"/>
      <c r="C72" s="35"/>
      <c r="D72" s="82"/>
      <c r="E72" s="35"/>
      <c r="F72" s="129"/>
      <c r="G72" s="83"/>
      <c r="H72" s="78"/>
      <c r="I72" s="78"/>
      <c r="J72" s="84"/>
      <c r="K72" s="80"/>
      <c r="N72" s="81"/>
      <c r="O72" s="79"/>
    </row>
    <row r="73" spans="1:15" s="26" customFormat="1" ht="24" x14ac:dyDescent="0.2">
      <c r="A73" s="76" t="s">
        <v>37</v>
      </c>
      <c r="B73" s="101" t="s">
        <v>101</v>
      </c>
      <c r="C73" s="35" t="s">
        <v>381</v>
      </c>
      <c r="D73" s="82" t="s">
        <v>274</v>
      </c>
      <c r="E73" s="35" t="s">
        <v>39</v>
      </c>
      <c r="F73" s="129">
        <v>1</v>
      </c>
      <c r="G73" s="83"/>
      <c r="H73" s="78"/>
      <c r="I73" s="78" t="str">
        <f>IF(ISBLANK(H73), "", ROUND(G73 * ROUND(H73, 2), 2))</f>
        <v/>
      </c>
      <c r="J73" s="84" t="s">
        <v>29</v>
      </c>
      <c r="K73" s="80">
        <v>0.2</v>
      </c>
      <c r="L73" s="26" t="b">
        <f>IF(AND(COUNTIF(TAUXTVA1:TAUXTVA4, K73) = 0, K73 &lt;&gt; 0), FALSE, IF(ISBLANK(K73), FALSE, TRUE))</f>
        <v>1</v>
      </c>
      <c r="M73" s="26" t="b">
        <f>IF(AND(A73 = "9", OR(J73 = "Variante", J73 = "Option")), FALSE, TRUE)</f>
        <v>1</v>
      </c>
      <c r="N73" s="81">
        <f>IF(AND(M73 = TRUE, L73 = TRUE), K73, "")</f>
        <v>0.2</v>
      </c>
      <c r="O73" s="79"/>
    </row>
    <row r="74" spans="1:15" s="26" customFormat="1" ht="12" x14ac:dyDescent="0.2">
      <c r="A74" s="76"/>
      <c r="B74" s="101"/>
      <c r="C74" s="35"/>
      <c r="D74" s="82"/>
      <c r="E74" s="35"/>
      <c r="F74" s="129"/>
      <c r="G74" s="83"/>
      <c r="H74" s="78"/>
      <c r="I74" s="78"/>
      <c r="J74" s="84"/>
      <c r="K74" s="80"/>
      <c r="N74" s="81"/>
      <c r="O74" s="79"/>
    </row>
    <row r="75" spans="1:15" s="26" customFormat="1" ht="24" x14ac:dyDescent="0.2">
      <c r="A75" s="76" t="s">
        <v>37</v>
      </c>
      <c r="B75" s="101" t="s">
        <v>102</v>
      </c>
      <c r="C75" s="35" t="s">
        <v>379</v>
      </c>
      <c r="D75" s="82" t="s">
        <v>271</v>
      </c>
      <c r="E75" s="35" t="s">
        <v>39</v>
      </c>
      <c r="F75" s="129">
        <v>1</v>
      </c>
      <c r="G75" s="83"/>
      <c r="H75" s="78"/>
      <c r="I75" s="78" t="str">
        <f>IF(ISBLANK(H75), "", ROUND(G75 * ROUND(H75, 2), 2))</f>
        <v/>
      </c>
      <c r="J75" s="84" t="s">
        <v>29</v>
      </c>
      <c r="K75" s="80">
        <v>0.2</v>
      </c>
      <c r="L75" s="26" t="b">
        <f>IF(AND(COUNTIF(TAUXTVA1:TAUXTVA4, K75) = 0, K75 &lt;&gt; 0), FALSE, IF(ISBLANK(K75), FALSE, TRUE))</f>
        <v>1</v>
      </c>
      <c r="M75" s="26" t="b">
        <f>IF(AND(A75 = "9", OR(J75 = "Variante", J75 = "Option")), FALSE, TRUE)</f>
        <v>1</v>
      </c>
      <c r="N75" s="81">
        <f>IF(AND(M75 = TRUE, L75 = TRUE), K75, "")</f>
        <v>0.2</v>
      </c>
      <c r="O75" s="79"/>
    </row>
    <row r="76" spans="1:15" s="26" customFormat="1" ht="12" x14ac:dyDescent="0.2">
      <c r="A76" s="76"/>
      <c r="B76" s="101"/>
      <c r="C76" s="35"/>
      <c r="D76" s="82"/>
      <c r="E76" s="35"/>
      <c r="F76" s="129"/>
      <c r="G76" s="83"/>
      <c r="H76" s="78"/>
      <c r="I76" s="78"/>
      <c r="J76" s="84"/>
      <c r="K76" s="80"/>
      <c r="N76" s="81"/>
      <c r="O76" s="79"/>
    </row>
    <row r="77" spans="1:15" s="26" customFormat="1" ht="12" x14ac:dyDescent="0.2">
      <c r="A77" s="76" t="s">
        <v>36</v>
      </c>
      <c r="B77" s="101" t="s">
        <v>103</v>
      </c>
      <c r="C77" s="35"/>
      <c r="D77" s="77" t="s">
        <v>89</v>
      </c>
      <c r="E77" s="56"/>
      <c r="F77" s="128"/>
      <c r="G77" s="56"/>
      <c r="H77" s="78"/>
      <c r="I77" s="78"/>
      <c r="J77" s="79"/>
      <c r="K77" s="80"/>
      <c r="N77" s="81"/>
      <c r="O77" s="79"/>
    </row>
    <row r="78" spans="1:15" s="26" customFormat="1" ht="12" x14ac:dyDescent="0.2">
      <c r="A78" s="76"/>
      <c r="B78" s="101"/>
      <c r="C78" s="35"/>
      <c r="D78" s="77"/>
      <c r="E78" s="56"/>
      <c r="F78" s="128"/>
      <c r="G78" s="56"/>
      <c r="H78" s="78"/>
      <c r="I78" s="78"/>
      <c r="J78" s="79"/>
      <c r="K78" s="80"/>
      <c r="N78" s="81"/>
      <c r="O78" s="79"/>
    </row>
    <row r="79" spans="1:15" s="26" customFormat="1" ht="12" x14ac:dyDescent="0.2">
      <c r="A79" s="76" t="s">
        <v>37</v>
      </c>
      <c r="B79" s="101" t="s">
        <v>104</v>
      </c>
      <c r="C79" s="35" t="s">
        <v>382</v>
      </c>
      <c r="D79" s="82" t="s">
        <v>275</v>
      </c>
      <c r="E79" s="35" t="s">
        <v>39</v>
      </c>
      <c r="F79" s="129">
        <v>2</v>
      </c>
      <c r="G79" s="83"/>
      <c r="H79" s="78"/>
      <c r="I79" s="78" t="str">
        <f>IF(ISBLANK(H79), "", ROUND(G79 * ROUND(H79, 2), 2))</f>
        <v/>
      </c>
      <c r="J79" s="84" t="s">
        <v>29</v>
      </c>
      <c r="K79" s="80">
        <v>0.2</v>
      </c>
      <c r="L79" s="26" t="b">
        <f>IF(AND(COUNTIF(TAUXTVA1:TAUXTVA4, K79) = 0, K79 &lt;&gt; 0), FALSE, IF(ISBLANK(K79), FALSE, TRUE))</f>
        <v>1</v>
      </c>
      <c r="M79" s="26" t="b">
        <f>IF(AND(A79 = "9", OR(J79 = "Variante", J79 = "Option")), FALSE, TRUE)</f>
        <v>1</v>
      </c>
      <c r="N79" s="81">
        <f>IF(AND(M79 = TRUE, L79 = TRUE), K79, "")</f>
        <v>0.2</v>
      </c>
      <c r="O79" s="79"/>
    </row>
    <row r="80" spans="1:15" s="26" customFormat="1" ht="12" x14ac:dyDescent="0.2">
      <c r="A80" s="76"/>
      <c r="B80" s="101"/>
      <c r="C80" s="35"/>
      <c r="D80" s="82"/>
      <c r="E80" s="35"/>
      <c r="F80" s="129"/>
      <c r="G80" s="83"/>
      <c r="H80" s="78"/>
      <c r="I80" s="78"/>
      <c r="J80" s="84"/>
      <c r="K80" s="80"/>
      <c r="N80" s="81"/>
      <c r="O80" s="79"/>
    </row>
    <row r="81" spans="1:15" s="26" customFormat="1" ht="12" x14ac:dyDescent="0.2">
      <c r="A81" s="76" t="s">
        <v>37</v>
      </c>
      <c r="B81" s="101" t="s">
        <v>105</v>
      </c>
      <c r="C81" s="35" t="s">
        <v>382</v>
      </c>
      <c r="D81" s="82" t="s">
        <v>276</v>
      </c>
      <c r="E81" s="35" t="s">
        <v>39</v>
      </c>
      <c r="F81" s="129">
        <v>1</v>
      </c>
      <c r="G81" s="83"/>
      <c r="H81" s="78"/>
      <c r="I81" s="78" t="str">
        <f>IF(ISBLANK(H81), "", ROUND(G81 * ROUND(H81, 2), 2))</f>
        <v/>
      </c>
      <c r="J81" s="84" t="s">
        <v>29</v>
      </c>
      <c r="K81" s="80">
        <v>0.2</v>
      </c>
      <c r="L81" s="26" t="b">
        <f>IF(AND(COUNTIF(TAUXTVA1:TAUXTVA4, K81) = 0, K81 &lt;&gt; 0), FALSE, IF(ISBLANK(K81), FALSE, TRUE))</f>
        <v>1</v>
      </c>
      <c r="M81" s="26" t="b">
        <f>IF(AND(A81 = "9", OR(J81 = "Variante", J81 = "Option")), FALSE, TRUE)</f>
        <v>1</v>
      </c>
      <c r="N81" s="81">
        <f>IF(AND(M81 = TRUE, L81 = TRUE), K81, "")</f>
        <v>0.2</v>
      </c>
      <c r="O81" s="79"/>
    </row>
    <row r="82" spans="1:15" s="26" customFormat="1" ht="12" x14ac:dyDescent="0.2">
      <c r="A82" s="76"/>
      <c r="B82" s="101"/>
      <c r="C82" s="35"/>
      <c r="D82" s="82"/>
      <c r="E82" s="35"/>
      <c r="F82" s="129"/>
      <c r="G82" s="83"/>
      <c r="H82" s="78"/>
      <c r="I82" s="78"/>
      <c r="J82" s="84"/>
      <c r="K82" s="80"/>
      <c r="N82" s="81"/>
      <c r="O82" s="79"/>
    </row>
    <row r="83" spans="1:15" s="26" customFormat="1" ht="12" x14ac:dyDescent="0.2">
      <c r="A83" s="76" t="s">
        <v>37</v>
      </c>
      <c r="B83" s="101" t="s">
        <v>106</v>
      </c>
      <c r="C83" s="35" t="s">
        <v>380</v>
      </c>
      <c r="D83" s="82" t="s">
        <v>272</v>
      </c>
      <c r="E83" s="35" t="s">
        <v>39</v>
      </c>
      <c r="F83" s="129">
        <v>1</v>
      </c>
      <c r="G83" s="83"/>
      <c r="H83" s="85"/>
      <c r="I83" s="86" t="str">
        <f>IF(ISBLANK(H83), "", ROUND(G83 * ROUND(H83, 2), 2))</f>
        <v/>
      </c>
      <c r="J83" s="84" t="s">
        <v>29</v>
      </c>
      <c r="K83" s="80">
        <v>0.2</v>
      </c>
      <c r="L83" s="26" t="b">
        <f>IF(AND(COUNTIF(TAUXTVA1:TAUXTVA4, K83) = 0, K83 &lt;&gt; 0), FALSE, IF(ISBLANK(K83), FALSE, TRUE))</f>
        <v>1</v>
      </c>
      <c r="M83" s="26" t="b">
        <f>IF(AND(A83 = "9", OR(J83 = "Variante", J83 = "Option")), FALSE, TRUE)</f>
        <v>1</v>
      </c>
      <c r="N83" s="81">
        <f>IF(AND(M83 = TRUE, L83 = TRUE), K83, "")</f>
        <v>0.2</v>
      </c>
      <c r="O83" s="79"/>
    </row>
    <row r="84" spans="1:15" s="26" customFormat="1" ht="12" x14ac:dyDescent="0.2">
      <c r="A84" s="76"/>
      <c r="B84" s="101"/>
      <c r="C84" s="35"/>
      <c r="D84" s="82"/>
      <c r="E84" s="35"/>
      <c r="F84" s="129"/>
      <c r="G84" s="83"/>
      <c r="H84" s="78"/>
      <c r="I84" s="78"/>
      <c r="J84" s="84"/>
      <c r="K84" s="80"/>
      <c r="N84" s="81"/>
      <c r="O84" s="79"/>
    </row>
    <row r="85" spans="1:15" s="14" customFormat="1" ht="12.75" customHeight="1" x14ac:dyDescent="0.2">
      <c r="A85" s="70" t="s">
        <v>40</v>
      </c>
      <c r="B85" s="37"/>
      <c r="C85" s="34"/>
      <c r="D85" s="87" t="s">
        <v>333</v>
      </c>
      <c r="E85" s="72"/>
      <c r="F85" s="131" t="s">
        <v>1</v>
      </c>
      <c r="G85" s="88"/>
      <c r="H85" s="73"/>
      <c r="I85" s="73">
        <f>IF(COUNTIF(M67:M83, FALSE) = COUNTIF(A67:A83, "9"), SUMIF(A67:A83, "9", I67:I83), SUMIF(M67:M83, TRUE, I67:I83))</f>
        <v>0</v>
      </c>
      <c r="J85" s="89" t="str">
        <f>IF(AND(COUNTIF(A67:A83, "9") &gt; 0, COUNTIF(M67:M83, FALSE) = COUNTIF(A67:A83, "9")), "Non totalisé", "")</f>
        <v/>
      </c>
      <c r="K85" s="74"/>
      <c r="N85" s="75"/>
      <c r="O85" s="12"/>
    </row>
    <row r="86" spans="1:15" s="14" customFormat="1" ht="12.75" customHeight="1" x14ac:dyDescent="0.2">
      <c r="A86" s="70"/>
      <c r="B86" s="37"/>
      <c r="C86" s="34"/>
      <c r="D86" s="87"/>
      <c r="E86" s="72"/>
      <c r="F86" s="131"/>
      <c r="G86" s="88"/>
      <c r="H86" s="73"/>
      <c r="I86" s="73"/>
      <c r="J86" s="89"/>
      <c r="K86" s="74"/>
      <c r="N86" s="75"/>
      <c r="O86" s="12"/>
    </row>
    <row r="87" spans="1:15" s="14" customFormat="1" x14ac:dyDescent="0.2">
      <c r="A87" s="70" t="s">
        <v>35</v>
      </c>
      <c r="B87" s="37"/>
      <c r="C87" s="34"/>
      <c r="D87" s="71" t="s">
        <v>50</v>
      </c>
      <c r="E87" s="72"/>
      <c r="F87" s="130"/>
      <c r="G87" s="72"/>
      <c r="H87" s="73"/>
      <c r="I87" s="73"/>
      <c r="J87" s="12"/>
      <c r="K87" s="74"/>
      <c r="N87" s="75"/>
      <c r="O87" s="12"/>
    </row>
    <row r="88" spans="1:15" s="14" customFormat="1" x14ac:dyDescent="0.2">
      <c r="A88" s="70"/>
      <c r="B88" s="37"/>
      <c r="C88" s="34"/>
      <c r="D88" s="71"/>
      <c r="E88" s="72"/>
      <c r="F88" s="130"/>
      <c r="G88" s="72"/>
      <c r="H88" s="73"/>
      <c r="I88" s="73"/>
      <c r="J88" s="12"/>
      <c r="K88" s="74"/>
      <c r="N88" s="75"/>
      <c r="O88" s="12"/>
    </row>
    <row r="89" spans="1:15" s="26" customFormat="1" ht="12" x14ac:dyDescent="0.2">
      <c r="A89" s="76" t="s">
        <v>36</v>
      </c>
      <c r="B89" s="101" t="s">
        <v>107</v>
      </c>
      <c r="C89" s="35"/>
      <c r="D89" s="77" t="s">
        <v>46</v>
      </c>
      <c r="E89" s="56"/>
      <c r="F89" s="128"/>
      <c r="G89" s="56"/>
      <c r="H89" s="78"/>
      <c r="I89" s="78"/>
      <c r="J89" s="79"/>
      <c r="K89" s="80"/>
      <c r="N89" s="81"/>
      <c r="O89" s="79"/>
    </row>
    <row r="90" spans="1:15" s="26" customFormat="1" ht="12" x14ac:dyDescent="0.2">
      <c r="A90" s="76"/>
      <c r="B90" s="101"/>
      <c r="C90" s="35"/>
      <c r="D90" s="77"/>
      <c r="E90" s="56"/>
      <c r="F90" s="128"/>
      <c r="G90" s="56"/>
      <c r="H90" s="78"/>
      <c r="I90" s="78"/>
      <c r="J90" s="79"/>
      <c r="K90" s="80"/>
      <c r="N90" s="81"/>
      <c r="O90" s="79"/>
    </row>
    <row r="91" spans="1:15" s="26" customFormat="1" ht="24" x14ac:dyDescent="0.2">
      <c r="A91" s="76" t="s">
        <v>37</v>
      </c>
      <c r="B91" s="101" t="s">
        <v>108</v>
      </c>
      <c r="C91" s="35" t="s">
        <v>381</v>
      </c>
      <c r="D91" s="82" t="s">
        <v>277</v>
      </c>
      <c r="E91" s="35" t="s">
        <v>39</v>
      </c>
      <c r="F91" s="129">
        <v>2</v>
      </c>
      <c r="G91" s="83"/>
      <c r="H91" s="78"/>
      <c r="I91" s="78" t="str">
        <f>IF(ISBLANK(H91), "", ROUND(G91 * ROUND(H91, 2), 2))</f>
        <v/>
      </c>
      <c r="J91" s="84" t="s">
        <v>29</v>
      </c>
      <c r="K91" s="80">
        <v>0.2</v>
      </c>
      <c r="L91" s="26" t="b">
        <f>IF(AND(COUNTIF(TAUXTVA1:TAUXTVA4, K91) = 0, K91 &lt;&gt; 0), FALSE, IF(ISBLANK(K91), FALSE, TRUE))</f>
        <v>1</v>
      </c>
      <c r="M91" s="26" t="b">
        <f>IF(AND(A91 = "9", OR(J91 = "Variante", J91 = "Option")), FALSE, TRUE)</f>
        <v>1</v>
      </c>
      <c r="N91" s="81">
        <f>IF(AND(M91 = TRUE, L91 = TRUE), K91, "")</f>
        <v>0.2</v>
      </c>
      <c r="O91" s="79"/>
    </row>
    <row r="92" spans="1:15" s="26" customFormat="1" ht="12" x14ac:dyDescent="0.2">
      <c r="A92" s="76"/>
      <c r="B92" s="101"/>
      <c r="C92" s="35"/>
      <c r="D92" s="82"/>
      <c r="E92" s="35"/>
      <c r="F92" s="129"/>
      <c r="G92" s="83"/>
      <c r="H92" s="78"/>
      <c r="I92" s="78"/>
      <c r="J92" s="84"/>
      <c r="K92" s="80"/>
      <c r="N92" s="81"/>
      <c r="O92" s="79"/>
    </row>
    <row r="93" spans="1:15" s="26" customFormat="1" ht="12" x14ac:dyDescent="0.2">
      <c r="A93" s="76" t="s">
        <v>36</v>
      </c>
      <c r="B93" s="101" t="s">
        <v>109</v>
      </c>
      <c r="C93" s="35"/>
      <c r="D93" s="77" t="s">
        <v>89</v>
      </c>
      <c r="E93" s="56"/>
      <c r="F93" s="128"/>
      <c r="G93" s="56"/>
      <c r="H93" s="78"/>
      <c r="I93" s="78"/>
      <c r="J93" s="79"/>
      <c r="K93" s="80"/>
      <c r="N93" s="81"/>
      <c r="O93" s="79"/>
    </row>
    <row r="94" spans="1:15" s="26" customFormat="1" ht="12" x14ac:dyDescent="0.2">
      <c r="A94" s="76"/>
      <c r="B94" s="101"/>
      <c r="C94" s="35"/>
      <c r="D94" s="77"/>
      <c r="E94" s="56"/>
      <c r="F94" s="128"/>
      <c r="G94" s="56"/>
      <c r="H94" s="78"/>
      <c r="I94" s="78"/>
      <c r="J94" s="79"/>
      <c r="K94" s="80"/>
      <c r="N94" s="81"/>
      <c r="O94" s="79"/>
    </row>
    <row r="95" spans="1:15" s="26" customFormat="1" ht="12" x14ac:dyDescent="0.2">
      <c r="A95" s="76" t="s">
        <v>37</v>
      </c>
      <c r="B95" s="101" t="s">
        <v>110</v>
      </c>
      <c r="C95" s="35" t="s">
        <v>382</v>
      </c>
      <c r="D95" s="82" t="s">
        <v>278</v>
      </c>
      <c r="E95" s="35" t="s">
        <v>39</v>
      </c>
      <c r="F95" s="129">
        <v>2</v>
      </c>
      <c r="G95" s="83"/>
      <c r="H95" s="85"/>
      <c r="I95" s="86" t="str">
        <f>IF(ISBLANK(H95), "", ROUND(G95 * ROUND(H95, 2), 2))</f>
        <v/>
      </c>
      <c r="J95" s="84" t="s">
        <v>29</v>
      </c>
      <c r="K95" s="80">
        <v>0.2</v>
      </c>
      <c r="L95" s="26" t="b">
        <f>IF(AND(COUNTIF(TAUXTVA1:TAUXTVA4, K95) = 0, K95 &lt;&gt; 0), FALSE, IF(ISBLANK(K95), FALSE, TRUE))</f>
        <v>1</v>
      </c>
      <c r="M95" s="26" t="b">
        <f>IF(AND(A95 = "9", OR(J95 = "Variante", J95 = "Option")), FALSE, TRUE)</f>
        <v>1</v>
      </c>
      <c r="N95" s="81">
        <f>IF(AND(M95 = TRUE, L95 = TRUE), K95, "")</f>
        <v>0.2</v>
      </c>
      <c r="O95" s="79"/>
    </row>
    <row r="96" spans="1:15" s="26" customFormat="1" ht="12" x14ac:dyDescent="0.2">
      <c r="A96" s="76"/>
      <c r="B96" s="101"/>
      <c r="C96" s="35"/>
      <c r="D96" s="82"/>
      <c r="E96" s="35"/>
      <c r="F96" s="129"/>
      <c r="G96" s="83"/>
      <c r="H96" s="78"/>
      <c r="I96" s="78"/>
      <c r="J96" s="84"/>
      <c r="K96" s="80"/>
      <c r="N96" s="81"/>
      <c r="O96" s="79"/>
    </row>
    <row r="97" spans="1:15" s="14" customFormat="1" ht="12.75" customHeight="1" x14ac:dyDescent="0.2">
      <c r="A97" s="70" t="s">
        <v>40</v>
      </c>
      <c r="B97" s="37"/>
      <c r="C97" s="34"/>
      <c r="D97" s="87" t="s">
        <v>334</v>
      </c>
      <c r="E97" s="72"/>
      <c r="F97" s="131" t="s">
        <v>1</v>
      </c>
      <c r="G97" s="88"/>
      <c r="H97" s="73"/>
      <c r="I97" s="73">
        <f>IF(COUNTIF(M87:M95, FALSE) = COUNTIF(A87:A95, "9"), SUMIF(A87:A95, "9", I87:I95), SUMIF(M87:M95, TRUE, I87:I95))</f>
        <v>0</v>
      </c>
      <c r="J97" s="89" t="str">
        <f>IF(AND(COUNTIF(A87:A95, "9") &gt; 0, COUNTIF(M87:M95, FALSE) = COUNTIF(A87:A95, "9")), "Non totalisé", "")</f>
        <v/>
      </c>
      <c r="K97" s="74"/>
      <c r="N97" s="75"/>
      <c r="O97" s="12"/>
    </row>
    <row r="98" spans="1:15" s="14" customFormat="1" ht="12.75" customHeight="1" x14ac:dyDescent="0.2">
      <c r="A98" s="70"/>
      <c r="B98" s="37"/>
      <c r="C98" s="34"/>
      <c r="D98" s="87"/>
      <c r="E98" s="72"/>
      <c r="F98" s="131"/>
      <c r="G98" s="88"/>
      <c r="H98" s="73"/>
      <c r="I98" s="73"/>
      <c r="J98" s="89"/>
      <c r="K98" s="74"/>
      <c r="N98" s="75"/>
      <c r="O98" s="12"/>
    </row>
    <row r="99" spans="1:15" s="14" customFormat="1" x14ac:dyDescent="0.2">
      <c r="A99" s="70" t="s">
        <v>35</v>
      </c>
      <c r="B99" s="37"/>
      <c r="C99" s="34"/>
      <c r="D99" s="71" t="s">
        <v>111</v>
      </c>
      <c r="E99" s="72"/>
      <c r="F99" s="130"/>
      <c r="G99" s="72"/>
      <c r="H99" s="73"/>
      <c r="I99" s="73"/>
      <c r="J99" s="12"/>
      <c r="K99" s="74"/>
      <c r="N99" s="75"/>
      <c r="O99" s="12"/>
    </row>
    <row r="100" spans="1:15" s="14" customFormat="1" x14ac:dyDescent="0.2">
      <c r="A100" s="70"/>
      <c r="B100" s="37"/>
      <c r="C100" s="34"/>
      <c r="D100" s="71"/>
      <c r="E100" s="72"/>
      <c r="F100" s="130"/>
      <c r="G100" s="72"/>
      <c r="H100" s="73"/>
      <c r="I100" s="73"/>
      <c r="J100" s="12"/>
      <c r="K100" s="74"/>
      <c r="N100" s="75"/>
      <c r="O100" s="12"/>
    </row>
    <row r="101" spans="1:15" s="26" customFormat="1" ht="12" x14ac:dyDescent="0.2">
      <c r="A101" s="76" t="s">
        <v>36</v>
      </c>
      <c r="B101" s="101" t="s">
        <v>112</v>
      </c>
      <c r="C101" s="35"/>
      <c r="D101" s="77" t="s">
        <v>46</v>
      </c>
      <c r="E101" s="56"/>
      <c r="F101" s="128"/>
      <c r="G101" s="56"/>
      <c r="H101" s="78"/>
      <c r="I101" s="78"/>
      <c r="J101" s="79"/>
      <c r="K101" s="80"/>
      <c r="N101" s="81"/>
      <c r="O101" s="79"/>
    </row>
    <row r="102" spans="1:15" s="26" customFormat="1" ht="12" x14ac:dyDescent="0.2">
      <c r="A102" s="76"/>
      <c r="B102" s="101"/>
      <c r="C102" s="35"/>
      <c r="D102" s="77"/>
      <c r="E102" s="56"/>
      <c r="F102" s="128"/>
      <c r="G102" s="56"/>
      <c r="H102" s="78"/>
      <c r="I102" s="78"/>
      <c r="J102" s="79"/>
      <c r="K102" s="80"/>
      <c r="N102" s="81"/>
      <c r="O102" s="79"/>
    </row>
    <row r="103" spans="1:15" s="26" customFormat="1" ht="24" x14ac:dyDescent="0.2">
      <c r="A103" s="76" t="s">
        <v>37</v>
      </c>
      <c r="B103" s="101" t="s">
        <v>113</v>
      </c>
      <c r="C103" s="35" t="s">
        <v>381</v>
      </c>
      <c r="D103" s="82" t="s">
        <v>279</v>
      </c>
      <c r="E103" s="35" t="s">
        <v>39</v>
      </c>
      <c r="F103" s="129">
        <v>1</v>
      </c>
      <c r="G103" s="83"/>
      <c r="H103" s="78"/>
      <c r="I103" s="78" t="str">
        <f>IF(ISBLANK(H103), "", ROUND(G103 * ROUND(H103, 2), 2))</f>
        <v/>
      </c>
      <c r="J103" s="84" t="s">
        <v>29</v>
      </c>
      <c r="K103" s="80">
        <v>0.2</v>
      </c>
      <c r="L103" s="26" t="b">
        <f>IF(AND(COUNTIF(TAUXTVA1:TAUXTVA4, K103) = 0, K103 &lt;&gt; 0), FALSE, IF(ISBLANK(K103), FALSE, TRUE))</f>
        <v>1</v>
      </c>
      <c r="M103" s="26" t="b">
        <f>IF(AND(A103 = "9", OR(J103 = "Variante", J103 = "Option")), FALSE, TRUE)</f>
        <v>1</v>
      </c>
      <c r="N103" s="81">
        <f>IF(AND(M103 = TRUE, L103 = TRUE), K103, "")</f>
        <v>0.2</v>
      </c>
      <c r="O103" s="79"/>
    </row>
    <row r="104" spans="1:15" s="26" customFormat="1" ht="12" x14ac:dyDescent="0.2">
      <c r="A104" s="76"/>
      <c r="B104" s="101"/>
      <c r="C104" s="35"/>
      <c r="D104" s="82"/>
      <c r="E104" s="35"/>
      <c r="F104" s="129"/>
      <c r="G104" s="83"/>
      <c r="H104" s="78"/>
      <c r="I104" s="78"/>
      <c r="J104" s="84"/>
      <c r="K104" s="80"/>
      <c r="N104" s="81"/>
      <c r="O104" s="79"/>
    </row>
    <row r="105" spans="1:15" s="26" customFormat="1" ht="12" x14ac:dyDescent="0.2">
      <c r="A105" s="76" t="s">
        <v>36</v>
      </c>
      <c r="B105" s="101" t="s">
        <v>114</v>
      </c>
      <c r="C105" s="35"/>
      <c r="D105" s="77" t="s">
        <v>89</v>
      </c>
      <c r="E105" s="56"/>
      <c r="F105" s="128"/>
      <c r="G105" s="56"/>
      <c r="H105" s="78"/>
      <c r="I105" s="78"/>
      <c r="J105" s="79"/>
      <c r="K105" s="80"/>
      <c r="N105" s="81"/>
      <c r="O105" s="79"/>
    </row>
    <row r="106" spans="1:15" s="26" customFormat="1" ht="12" x14ac:dyDescent="0.2">
      <c r="A106" s="76"/>
      <c r="B106" s="101"/>
      <c r="C106" s="35"/>
      <c r="D106" s="77"/>
      <c r="E106" s="56"/>
      <c r="F106" s="128"/>
      <c r="G106" s="56"/>
      <c r="H106" s="78"/>
      <c r="I106" s="78"/>
      <c r="J106" s="79"/>
      <c r="K106" s="80"/>
      <c r="N106" s="81"/>
      <c r="O106" s="79"/>
    </row>
    <row r="107" spans="1:15" s="26" customFormat="1" ht="12" x14ac:dyDescent="0.2">
      <c r="A107" s="76" t="s">
        <v>37</v>
      </c>
      <c r="B107" s="101" t="s">
        <v>115</v>
      </c>
      <c r="C107" s="35" t="s">
        <v>382</v>
      </c>
      <c r="D107" s="82" t="s">
        <v>280</v>
      </c>
      <c r="E107" s="35" t="s">
        <v>39</v>
      </c>
      <c r="F107" s="129">
        <v>1</v>
      </c>
      <c r="G107" s="83"/>
      <c r="H107" s="78"/>
      <c r="I107" s="78" t="str">
        <f>IF(ISBLANK(H107), "", ROUND(G107 * ROUND(H107, 2), 2))</f>
        <v/>
      </c>
      <c r="J107" s="84" t="s">
        <v>29</v>
      </c>
      <c r="K107" s="80">
        <v>0.2</v>
      </c>
      <c r="L107" s="26" t="b">
        <f>IF(AND(COUNTIF(TAUXTVA1:TAUXTVA4, K107) = 0, K107 &lt;&gt; 0), FALSE, IF(ISBLANK(K107), FALSE, TRUE))</f>
        <v>1</v>
      </c>
      <c r="M107" s="26" t="b">
        <f>IF(AND(A107 = "9", OR(J107 = "Variante", J107 = "Option")), FALSE, TRUE)</f>
        <v>1</v>
      </c>
      <c r="N107" s="81">
        <f>IF(AND(M107 = TRUE, L107 = TRUE), K107, "")</f>
        <v>0.2</v>
      </c>
      <c r="O107" s="79"/>
    </row>
    <row r="108" spans="1:15" s="26" customFormat="1" ht="12" x14ac:dyDescent="0.2">
      <c r="A108" s="76"/>
      <c r="B108" s="101"/>
      <c r="C108" s="35"/>
      <c r="D108" s="82"/>
      <c r="E108" s="35"/>
      <c r="F108" s="129"/>
      <c r="G108" s="83"/>
      <c r="H108" s="78"/>
      <c r="I108" s="78"/>
      <c r="J108" s="84"/>
      <c r="K108" s="80"/>
      <c r="N108" s="81"/>
      <c r="O108" s="79"/>
    </row>
    <row r="109" spans="1:15" s="26" customFormat="1" ht="24" x14ac:dyDescent="0.2">
      <c r="A109" s="76" t="s">
        <v>37</v>
      </c>
      <c r="B109" s="101" t="s">
        <v>116</v>
      </c>
      <c r="C109" s="35" t="s">
        <v>382</v>
      </c>
      <c r="D109" s="82" t="s">
        <v>281</v>
      </c>
      <c r="E109" s="35" t="s">
        <v>39</v>
      </c>
      <c r="F109" s="129">
        <v>1</v>
      </c>
      <c r="G109" s="83"/>
      <c r="H109" s="85"/>
      <c r="I109" s="86" t="str">
        <f>IF(ISBLANK(H109), "", ROUND(G109 * ROUND(H109, 2), 2))</f>
        <v/>
      </c>
      <c r="J109" s="84" t="s">
        <v>29</v>
      </c>
      <c r="K109" s="80">
        <v>0.2</v>
      </c>
      <c r="L109" s="26" t="b">
        <f>IF(AND(COUNTIF(TAUXTVA1:TAUXTVA4, K109) = 0, K109 &lt;&gt; 0), FALSE, IF(ISBLANK(K109), FALSE, TRUE))</f>
        <v>1</v>
      </c>
      <c r="M109" s="26" t="b">
        <f>IF(AND(A109 = "9", OR(J109 = "Variante", J109 = "Option")), FALSE, TRUE)</f>
        <v>1</v>
      </c>
      <c r="N109" s="81">
        <f>IF(AND(M109 = TRUE, L109 = TRUE), K109, "")</f>
        <v>0.2</v>
      </c>
      <c r="O109" s="79"/>
    </row>
    <row r="110" spans="1:15" s="26" customFormat="1" ht="12" x14ac:dyDescent="0.2">
      <c r="A110" s="76"/>
      <c r="B110" s="101"/>
      <c r="C110" s="35"/>
      <c r="D110" s="82"/>
      <c r="E110" s="35"/>
      <c r="F110" s="129"/>
      <c r="G110" s="83"/>
      <c r="H110" s="78"/>
      <c r="I110" s="78"/>
      <c r="J110" s="84"/>
      <c r="K110" s="80"/>
      <c r="N110" s="81"/>
      <c r="O110" s="79"/>
    </row>
    <row r="111" spans="1:15" s="14" customFormat="1" ht="12.75" customHeight="1" x14ac:dyDescent="0.2">
      <c r="A111" s="70" t="s">
        <v>40</v>
      </c>
      <c r="B111" s="37"/>
      <c r="C111" s="34"/>
      <c r="D111" s="87" t="s">
        <v>360</v>
      </c>
      <c r="E111" s="72"/>
      <c r="F111" s="131" t="s">
        <v>1</v>
      </c>
      <c r="G111" s="88"/>
      <c r="H111" s="73"/>
      <c r="I111" s="73">
        <f>IF(COUNTIF(M99:M109, FALSE) = COUNTIF(A99:A109, "9"), SUMIF(A99:A109, "9", I99:I109), SUMIF(M99:M109, TRUE, I99:I109))</f>
        <v>0</v>
      </c>
      <c r="J111" s="89" t="str">
        <f>IF(AND(COUNTIF(A99:A109, "9") &gt; 0, COUNTIF(M99:M109, FALSE) = COUNTIF(A99:A109, "9")), "Non totalisé", "")</f>
        <v/>
      </c>
      <c r="K111" s="74"/>
      <c r="N111" s="75"/>
      <c r="O111" s="12"/>
    </row>
    <row r="112" spans="1:15" s="14" customFormat="1" ht="12.75" customHeight="1" x14ac:dyDescent="0.2">
      <c r="A112" s="70"/>
      <c r="B112" s="37"/>
      <c r="C112" s="34"/>
      <c r="D112" s="87"/>
      <c r="E112" s="72"/>
      <c r="F112" s="131"/>
      <c r="G112" s="88"/>
      <c r="H112" s="73"/>
      <c r="I112" s="73"/>
      <c r="J112" s="89"/>
      <c r="K112" s="74"/>
      <c r="N112" s="75"/>
      <c r="O112" s="12"/>
    </row>
    <row r="113" spans="1:15" s="14" customFormat="1" x14ac:dyDescent="0.2">
      <c r="A113" s="70" t="s">
        <v>35</v>
      </c>
      <c r="B113" s="37"/>
      <c r="C113" s="34"/>
      <c r="D113" s="71" t="s">
        <v>117</v>
      </c>
      <c r="E113" s="72"/>
      <c r="F113" s="130"/>
      <c r="G113" s="72"/>
      <c r="H113" s="73"/>
      <c r="I113" s="73"/>
      <c r="J113" s="12"/>
      <c r="K113" s="74"/>
      <c r="N113" s="75"/>
      <c r="O113" s="12"/>
    </row>
    <row r="114" spans="1:15" s="14" customFormat="1" x14ac:dyDescent="0.2">
      <c r="A114" s="70"/>
      <c r="B114" s="37"/>
      <c r="C114" s="34"/>
      <c r="D114" s="71"/>
      <c r="E114" s="72"/>
      <c r="F114" s="130"/>
      <c r="G114" s="72"/>
      <c r="H114" s="73"/>
      <c r="I114" s="73"/>
      <c r="J114" s="12"/>
      <c r="K114" s="74"/>
      <c r="N114" s="75"/>
      <c r="O114" s="12"/>
    </row>
    <row r="115" spans="1:15" s="26" customFormat="1" ht="12" x14ac:dyDescent="0.2">
      <c r="A115" s="76" t="s">
        <v>36</v>
      </c>
      <c r="B115" s="101" t="s">
        <v>118</v>
      </c>
      <c r="C115" s="35"/>
      <c r="D115" s="77" t="s">
        <v>46</v>
      </c>
      <c r="E115" s="56"/>
      <c r="F115" s="128"/>
      <c r="G115" s="56"/>
      <c r="H115" s="78"/>
      <c r="I115" s="78"/>
      <c r="J115" s="79"/>
      <c r="K115" s="80"/>
      <c r="N115" s="81"/>
      <c r="O115" s="79"/>
    </row>
    <row r="116" spans="1:15" s="26" customFormat="1" ht="12" x14ac:dyDescent="0.2">
      <c r="A116" s="76"/>
      <c r="B116" s="101"/>
      <c r="C116" s="35"/>
      <c r="D116" s="77"/>
      <c r="E116" s="56"/>
      <c r="F116" s="128"/>
      <c r="G116" s="56"/>
      <c r="H116" s="78"/>
      <c r="I116" s="78"/>
      <c r="J116" s="79"/>
      <c r="K116" s="80"/>
      <c r="N116" s="81"/>
      <c r="O116" s="79"/>
    </row>
    <row r="117" spans="1:15" s="26" customFormat="1" ht="24" x14ac:dyDescent="0.2">
      <c r="A117" s="76" t="s">
        <v>37</v>
      </c>
      <c r="B117" s="101" t="s">
        <v>119</v>
      </c>
      <c r="C117" s="35" t="s">
        <v>381</v>
      </c>
      <c r="D117" s="82" t="s">
        <v>282</v>
      </c>
      <c r="E117" s="35" t="s">
        <v>39</v>
      </c>
      <c r="F117" s="129">
        <v>1</v>
      </c>
      <c r="G117" s="83"/>
      <c r="H117" s="78"/>
      <c r="I117" s="78" t="str">
        <f>IF(ISBLANK(H117), "", ROUND(G117 * ROUND(H117, 2), 2))</f>
        <v/>
      </c>
      <c r="J117" s="84" t="s">
        <v>29</v>
      </c>
      <c r="K117" s="80">
        <v>0.2</v>
      </c>
      <c r="L117" s="26" t="b">
        <f>IF(AND(COUNTIF(TAUXTVA1:TAUXTVA4, K117) = 0, K117 &lt;&gt; 0), FALSE, IF(ISBLANK(K117), FALSE, TRUE))</f>
        <v>1</v>
      </c>
      <c r="M117" s="26" t="b">
        <f>IF(AND(A117 = "9", OR(J117 = "Variante", J117 = "Option")), FALSE, TRUE)</f>
        <v>1</v>
      </c>
      <c r="N117" s="81">
        <f>IF(AND(M117 = TRUE, L117 = TRUE), K117, "")</f>
        <v>0.2</v>
      </c>
      <c r="O117" s="79"/>
    </row>
    <row r="118" spans="1:15" s="26" customFormat="1" ht="12" x14ac:dyDescent="0.2">
      <c r="A118" s="76"/>
      <c r="B118" s="101"/>
      <c r="C118" s="35"/>
      <c r="D118" s="82"/>
      <c r="E118" s="35"/>
      <c r="F118" s="129"/>
      <c r="G118" s="83"/>
      <c r="H118" s="78"/>
      <c r="I118" s="78"/>
      <c r="J118" s="84"/>
      <c r="K118" s="80"/>
      <c r="N118" s="81"/>
      <c r="O118" s="79"/>
    </row>
    <row r="119" spans="1:15" s="26" customFormat="1" ht="12" x14ac:dyDescent="0.2">
      <c r="A119" s="76" t="s">
        <v>36</v>
      </c>
      <c r="B119" s="101" t="s">
        <v>120</v>
      </c>
      <c r="C119" s="35"/>
      <c r="D119" s="77" t="s">
        <v>89</v>
      </c>
      <c r="E119" s="56"/>
      <c r="F119" s="128"/>
      <c r="G119" s="56"/>
      <c r="H119" s="78"/>
      <c r="I119" s="78"/>
      <c r="J119" s="79"/>
      <c r="K119" s="80"/>
      <c r="N119" s="81"/>
      <c r="O119" s="79"/>
    </row>
    <row r="120" spans="1:15" s="26" customFormat="1" ht="12" x14ac:dyDescent="0.2">
      <c r="A120" s="76"/>
      <c r="B120" s="101"/>
      <c r="C120" s="35"/>
      <c r="D120" s="77"/>
      <c r="E120" s="56"/>
      <c r="F120" s="128"/>
      <c r="G120" s="56"/>
      <c r="H120" s="78"/>
      <c r="I120" s="78"/>
      <c r="J120" s="79"/>
      <c r="K120" s="80"/>
      <c r="N120" s="81"/>
      <c r="O120" s="79"/>
    </row>
    <row r="121" spans="1:15" s="26" customFormat="1" ht="12" x14ac:dyDescent="0.2">
      <c r="A121" s="76" t="s">
        <v>37</v>
      </c>
      <c r="B121" s="101" t="s">
        <v>121</v>
      </c>
      <c r="C121" s="35" t="s">
        <v>382</v>
      </c>
      <c r="D121" s="82" t="s">
        <v>283</v>
      </c>
      <c r="E121" s="35" t="s">
        <v>39</v>
      </c>
      <c r="F121" s="129">
        <v>1</v>
      </c>
      <c r="G121" s="83"/>
      <c r="H121" s="85"/>
      <c r="I121" s="86" t="str">
        <f>IF(ISBLANK(H121), "", ROUND(G121 * ROUND(H121, 2), 2))</f>
        <v/>
      </c>
      <c r="J121" s="84" t="s">
        <v>29</v>
      </c>
      <c r="K121" s="80">
        <v>0.2</v>
      </c>
      <c r="L121" s="26" t="b">
        <f>IF(AND(COUNTIF(TAUXTVA1:TAUXTVA4, K121) = 0, K121 &lt;&gt; 0), FALSE, IF(ISBLANK(K121), FALSE, TRUE))</f>
        <v>1</v>
      </c>
      <c r="M121" s="26" t="b">
        <f>IF(AND(A121 = "9", OR(J121 = "Variante", J121 = "Option")), FALSE, TRUE)</f>
        <v>1</v>
      </c>
      <c r="N121" s="81">
        <f>IF(AND(M121 = TRUE, L121 = TRUE), K121, "")</f>
        <v>0.2</v>
      </c>
      <c r="O121" s="79"/>
    </row>
    <row r="122" spans="1:15" s="26" customFormat="1" ht="12" x14ac:dyDescent="0.2">
      <c r="A122" s="76"/>
      <c r="B122" s="101"/>
      <c r="C122" s="35"/>
      <c r="D122" s="82"/>
      <c r="E122" s="35"/>
      <c r="F122" s="129"/>
      <c r="G122" s="83"/>
      <c r="H122" s="78"/>
      <c r="I122" s="78"/>
      <c r="J122" s="84"/>
      <c r="K122" s="80"/>
      <c r="N122" s="81"/>
      <c r="O122" s="79"/>
    </row>
    <row r="123" spans="1:15" s="14" customFormat="1" ht="12.75" customHeight="1" x14ac:dyDescent="0.2">
      <c r="A123" s="70" t="s">
        <v>40</v>
      </c>
      <c r="B123" s="37"/>
      <c r="C123" s="34"/>
      <c r="D123" s="87" t="s">
        <v>361</v>
      </c>
      <c r="E123" s="72"/>
      <c r="F123" s="131" t="s">
        <v>1</v>
      </c>
      <c r="G123" s="88"/>
      <c r="H123" s="73"/>
      <c r="I123" s="73">
        <f>IF(COUNTIF(M113:M121, FALSE) = COUNTIF(A113:A121, "9"), SUMIF(A113:A121, "9", I113:I121), SUMIF(M113:M121, TRUE, I113:I121))</f>
        <v>0</v>
      </c>
      <c r="J123" s="89" t="str">
        <f>IF(AND(COUNTIF(A113:A121, "9") &gt; 0, COUNTIF(M113:M121, FALSE) = COUNTIF(A113:A121, "9")), "Non totalisé", "")</f>
        <v/>
      </c>
      <c r="K123" s="74"/>
      <c r="N123" s="75"/>
      <c r="O123" s="12"/>
    </row>
    <row r="124" spans="1:15" s="14" customFormat="1" ht="12.75" customHeight="1" x14ac:dyDescent="0.2">
      <c r="A124" s="70"/>
      <c r="B124" s="37"/>
      <c r="C124" s="34"/>
      <c r="D124" s="87"/>
      <c r="E124" s="72"/>
      <c r="F124" s="131"/>
      <c r="G124" s="88"/>
      <c r="H124" s="73"/>
      <c r="I124" s="73"/>
      <c r="J124" s="89"/>
      <c r="K124" s="74"/>
      <c r="N124" s="75"/>
      <c r="O124" s="12"/>
    </row>
    <row r="125" spans="1:15" s="14" customFormat="1" x14ac:dyDescent="0.2">
      <c r="A125" s="70" t="s">
        <v>35</v>
      </c>
      <c r="B125" s="37"/>
      <c r="C125" s="34"/>
      <c r="D125" s="71" t="s">
        <v>51</v>
      </c>
      <c r="E125" s="72"/>
      <c r="F125" s="130"/>
      <c r="G125" s="72"/>
      <c r="H125" s="73"/>
      <c r="I125" s="73"/>
      <c r="J125" s="12"/>
      <c r="K125" s="74"/>
      <c r="N125" s="75"/>
      <c r="O125" s="12"/>
    </row>
    <row r="126" spans="1:15" s="14" customFormat="1" x14ac:dyDescent="0.2">
      <c r="A126" s="70"/>
      <c r="B126" s="37"/>
      <c r="C126" s="34"/>
      <c r="D126" s="71"/>
      <c r="E126" s="72"/>
      <c r="F126" s="130"/>
      <c r="G126" s="72"/>
      <c r="H126" s="73"/>
      <c r="I126" s="73"/>
      <c r="J126" s="12"/>
      <c r="K126" s="74"/>
      <c r="N126" s="75"/>
      <c r="O126" s="12"/>
    </row>
    <row r="127" spans="1:15" s="26" customFormat="1" ht="12" x14ac:dyDescent="0.2">
      <c r="A127" s="76" t="s">
        <v>36</v>
      </c>
      <c r="B127" s="101" t="s">
        <v>122</v>
      </c>
      <c r="C127" s="35"/>
      <c r="D127" s="77" t="s">
        <v>46</v>
      </c>
      <c r="E127" s="56"/>
      <c r="F127" s="128"/>
      <c r="G127" s="56"/>
      <c r="H127" s="78"/>
      <c r="I127" s="78"/>
      <c r="J127" s="79"/>
      <c r="K127" s="80"/>
      <c r="N127" s="81"/>
      <c r="O127" s="79"/>
    </row>
    <row r="128" spans="1:15" s="26" customFormat="1" ht="12" x14ac:dyDescent="0.2">
      <c r="A128" s="76"/>
      <c r="B128" s="101"/>
      <c r="C128" s="35"/>
      <c r="D128" s="77"/>
      <c r="E128" s="56"/>
      <c r="F128" s="128"/>
      <c r="G128" s="56"/>
      <c r="H128" s="78"/>
      <c r="I128" s="78"/>
      <c r="J128" s="79"/>
      <c r="K128" s="80"/>
      <c r="N128" s="81"/>
      <c r="O128" s="79"/>
    </row>
    <row r="129" spans="1:15" s="26" customFormat="1" ht="24" x14ac:dyDescent="0.2">
      <c r="A129" s="76" t="s">
        <v>37</v>
      </c>
      <c r="B129" s="101" t="s">
        <v>123</v>
      </c>
      <c r="C129" s="35" t="s">
        <v>381</v>
      </c>
      <c r="D129" s="82" t="s">
        <v>284</v>
      </c>
      <c r="E129" s="35" t="s">
        <v>39</v>
      </c>
      <c r="F129" s="129">
        <v>2</v>
      </c>
      <c r="G129" s="83"/>
      <c r="H129" s="78"/>
      <c r="I129" s="78" t="str">
        <f>IF(ISBLANK(H129), "", ROUND(G129 * ROUND(H129, 2), 2))</f>
        <v/>
      </c>
      <c r="J129" s="84" t="s">
        <v>29</v>
      </c>
      <c r="K129" s="80">
        <v>0.2</v>
      </c>
      <c r="L129" s="26" t="b">
        <f>IF(AND(COUNTIF(TAUXTVA1:TAUXTVA4, K129) = 0, K129 &lt;&gt; 0), FALSE, IF(ISBLANK(K129), FALSE, TRUE))</f>
        <v>1</v>
      </c>
      <c r="M129" s="26" t="b">
        <f>IF(AND(A129 = "9", OR(J129 = "Variante", J129 = "Option")), FALSE, TRUE)</f>
        <v>1</v>
      </c>
      <c r="N129" s="81">
        <f>IF(AND(M129 = TRUE, L129 = TRUE), K129, "")</f>
        <v>0.2</v>
      </c>
      <c r="O129" s="79"/>
    </row>
    <row r="130" spans="1:15" s="26" customFormat="1" ht="12" x14ac:dyDescent="0.2">
      <c r="A130" s="76"/>
      <c r="B130" s="101"/>
      <c r="C130" s="35"/>
      <c r="D130" s="82"/>
      <c r="E130" s="35"/>
      <c r="F130" s="129"/>
      <c r="G130" s="83"/>
      <c r="H130" s="78"/>
      <c r="I130" s="78"/>
      <c r="J130" s="84"/>
      <c r="K130" s="80"/>
      <c r="N130" s="81"/>
      <c r="O130" s="79"/>
    </row>
    <row r="131" spans="1:15" s="26" customFormat="1" ht="24" x14ac:dyDescent="0.2">
      <c r="A131" s="76" t="s">
        <v>37</v>
      </c>
      <c r="B131" s="101" t="s">
        <v>124</v>
      </c>
      <c r="C131" s="35" t="s">
        <v>381</v>
      </c>
      <c r="D131" s="82" t="s">
        <v>285</v>
      </c>
      <c r="E131" s="35" t="s">
        <v>39</v>
      </c>
      <c r="F131" s="129">
        <v>1</v>
      </c>
      <c r="G131" s="83"/>
      <c r="H131" s="78"/>
      <c r="I131" s="78" t="str">
        <f>IF(ISBLANK(H131), "", ROUND(G131 * ROUND(H131, 2), 2))</f>
        <v/>
      </c>
      <c r="J131" s="84" t="s">
        <v>29</v>
      </c>
      <c r="K131" s="80">
        <v>0.2</v>
      </c>
      <c r="L131" s="26" t="b">
        <f>IF(AND(COUNTIF(TAUXTVA1:TAUXTVA4, K131) = 0, K131 &lt;&gt; 0), FALSE, IF(ISBLANK(K131), FALSE, TRUE))</f>
        <v>1</v>
      </c>
      <c r="M131" s="26" t="b">
        <f>IF(AND(A131 = "9", OR(J131 = "Variante", J131 = "Option")), FALSE, TRUE)</f>
        <v>1</v>
      </c>
      <c r="N131" s="81">
        <f>IF(AND(M131 = TRUE, L131 = TRUE), K131, "")</f>
        <v>0.2</v>
      </c>
      <c r="O131" s="79"/>
    </row>
    <row r="132" spans="1:15" s="26" customFormat="1" ht="12" x14ac:dyDescent="0.2">
      <c r="A132" s="76"/>
      <c r="B132" s="101"/>
      <c r="C132" s="35"/>
      <c r="D132" s="82"/>
      <c r="E132" s="35"/>
      <c r="F132" s="129"/>
      <c r="G132" s="83"/>
      <c r="H132" s="78"/>
      <c r="I132" s="78"/>
      <c r="J132" s="84"/>
      <c r="K132" s="80"/>
      <c r="N132" s="81"/>
      <c r="O132" s="79"/>
    </row>
    <row r="133" spans="1:15" s="26" customFormat="1" ht="12" x14ac:dyDescent="0.2">
      <c r="A133" s="76" t="s">
        <v>36</v>
      </c>
      <c r="B133" s="101" t="s">
        <v>125</v>
      </c>
      <c r="C133" s="35"/>
      <c r="D133" s="77" t="s">
        <v>89</v>
      </c>
      <c r="E133" s="56"/>
      <c r="F133" s="128"/>
      <c r="G133" s="56"/>
      <c r="H133" s="78"/>
      <c r="I133" s="78"/>
      <c r="J133" s="79"/>
      <c r="K133" s="80"/>
      <c r="N133" s="81"/>
      <c r="O133" s="79"/>
    </row>
    <row r="134" spans="1:15" s="26" customFormat="1" ht="12" x14ac:dyDescent="0.2">
      <c r="A134" s="76"/>
      <c r="B134" s="101"/>
      <c r="C134" s="35"/>
      <c r="D134" s="77"/>
      <c r="E134" s="56"/>
      <c r="F134" s="128"/>
      <c r="G134" s="56"/>
      <c r="H134" s="78"/>
      <c r="I134" s="78"/>
      <c r="J134" s="79"/>
      <c r="K134" s="80"/>
      <c r="N134" s="81"/>
      <c r="O134" s="79"/>
    </row>
    <row r="135" spans="1:15" s="26" customFormat="1" ht="12" x14ac:dyDescent="0.2">
      <c r="A135" s="76" t="s">
        <v>37</v>
      </c>
      <c r="B135" s="101" t="s">
        <v>126</v>
      </c>
      <c r="C135" s="35" t="s">
        <v>382</v>
      </c>
      <c r="D135" s="82" t="s">
        <v>286</v>
      </c>
      <c r="E135" s="35" t="s">
        <v>39</v>
      </c>
      <c r="F135" s="129">
        <v>2</v>
      </c>
      <c r="G135" s="83"/>
      <c r="H135" s="78"/>
      <c r="I135" s="78" t="str">
        <f>IF(ISBLANK(H135), "", ROUND(G135 * ROUND(H135, 2), 2))</f>
        <v/>
      </c>
      <c r="J135" s="84" t="s">
        <v>29</v>
      </c>
      <c r="K135" s="80">
        <v>0.2</v>
      </c>
      <c r="L135" s="26" t="b">
        <f>IF(AND(COUNTIF(TAUXTVA1:TAUXTVA4, K135) = 0, K135 &lt;&gt; 0), FALSE, IF(ISBLANK(K135), FALSE, TRUE))</f>
        <v>1</v>
      </c>
      <c r="M135" s="26" t="b">
        <f>IF(AND(A135 = "9", OR(J135 = "Variante", J135 = "Option")), FALSE, TRUE)</f>
        <v>1</v>
      </c>
      <c r="N135" s="81">
        <f>IF(AND(M135 = TRUE, L135 = TRUE), K135, "")</f>
        <v>0.2</v>
      </c>
      <c r="O135" s="79"/>
    </row>
    <row r="136" spans="1:15" s="26" customFormat="1" ht="12" x14ac:dyDescent="0.2">
      <c r="A136" s="76"/>
      <c r="B136" s="101"/>
      <c r="C136" s="35"/>
      <c r="D136" s="82"/>
      <c r="E136" s="35"/>
      <c r="F136" s="129"/>
      <c r="G136" s="83"/>
      <c r="H136" s="78"/>
      <c r="I136" s="78"/>
      <c r="J136" s="84"/>
      <c r="K136" s="80"/>
      <c r="N136" s="81"/>
      <c r="O136" s="79"/>
    </row>
    <row r="137" spans="1:15" s="26" customFormat="1" ht="12" x14ac:dyDescent="0.2">
      <c r="A137" s="76" t="s">
        <v>37</v>
      </c>
      <c r="B137" s="101" t="s">
        <v>127</v>
      </c>
      <c r="C137" s="35" t="s">
        <v>382</v>
      </c>
      <c r="D137" s="82" t="s">
        <v>287</v>
      </c>
      <c r="E137" s="35" t="s">
        <v>39</v>
      </c>
      <c r="F137" s="129">
        <v>1</v>
      </c>
      <c r="G137" s="83"/>
      <c r="H137" s="85"/>
      <c r="I137" s="86" t="str">
        <f>IF(ISBLANK(H137), "", ROUND(G137 * ROUND(H137, 2), 2))</f>
        <v/>
      </c>
      <c r="J137" s="84" t="s">
        <v>29</v>
      </c>
      <c r="K137" s="80">
        <v>0.2</v>
      </c>
      <c r="L137" s="26" t="b">
        <f>IF(AND(COUNTIF(TAUXTVA1:TAUXTVA4, K137) = 0, K137 &lt;&gt; 0), FALSE, IF(ISBLANK(K137), FALSE, TRUE))</f>
        <v>1</v>
      </c>
      <c r="M137" s="26" t="b">
        <f>IF(AND(A137 = "9", OR(J137 = "Variante", J137 = "Option")), FALSE, TRUE)</f>
        <v>1</v>
      </c>
      <c r="N137" s="81">
        <f>IF(AND(M137 = TRUE, L137 = TRUE), K137, "")</f>
        <v>0.2</v>
      </c>
      <c r="O137" s="79"/>
    </row>
    <row r="138" spans="1:15" s="26" customFormat="1" ht="12" x14ac:dyDescent="0.2">
      <c r="A138" s="76"/>
      <c r="B138" s="101"/>
      <c r="C138" s="35"/>
      <c r="D138" s="82"/>
      <c r="E138" s="35"/>
      <c r="F138" s="129"/>
      <c r="G138" s="83"/>
      <c r="H138" s="78"/>
      <c r="I138" s="78"/>
      <c r="J138" s="84"/>
      <c r="K138" s="80"/>
      <c r="N138" s="81"/>
      <c r="O138" s="79"/>
    </row>
    <row r="139" spans="1:15" s="14" customFormat="1" ht="12.75" customHeight="1" x14ac:dyDescent="0.2">
      <c r="A139" s="70" t="s">
        <v>40</v>
      </c>
      <c r="B139" s="37"/>
      <c r="C139" s="34"/>
      <c r="D139" s="87" t="s">
        <v>335</v>
      </c>
      <c r="E139" s="72"/>
      <c r="F139" s="131" t="s">
        <v>1</v>
      </c>
      <c r="G139" s="88"/>
      <c r="H139" s="73"/>
      <c r="I139" s="73">
        <f>IF(COUNTIF(M125:M137, FALSE) = COUNTIF(A125:A137, "9"), SUMIF(A125:A137, "9", I125:I137), SUMIF(M125:M137, TRUE, I125:I137))</f>
        <v>0</v>
      </c>
      <c r="J139" s="89" t="str">
        <f>IF(AND(COUNTIF(A125:A137, "9") &gt; 0, COUNTIF(M125:M137, FALSE) = COUNTIF(A125:A137, "9")), "Non totalisé", "")</f>
        <v/>
      </c>
      <c r="K139" s="74"/>
      <c r="N139" s="75"/>
      <c r="O139" s="12"/>
    </row>
    <row r="140" spans="1:15" s="14" customFormat="1" ht="12.75" customHeight="1" x14ac:dyDescent="0.2">
      <c r="A140" s="70"/>
      <c r="B140" s="37"/>
      <c r="C140" s="34"/>
      <c r="D140" s="87"/>
      <c r="E140" s="72"/>
      <c r="F140" s="131"/>
      <c r="G140" s="88"/>
      <c r="H140" s="73"/>
      <c r="I140" s="73"/>
      <c r="J140" s="89"/>
      <c r="K140" s="74"/>
      <c r="N140" s="75"/>
      <c r="O140" s="12"/>
    </row>
    <row r="141" spans="1:15" s="14" customFormat="1" x14ac:dyDescent="0.2">
      <c r="A141" s="70" t="s">
        <v>35</v>
      </c>
      <c r="B141" s="37"/>
      <c r="C141" s="34"/>
      <c r="D141" s="71" t="s">
        <v>52</v>
      </c>
      <c r="E141" s="72"/>
      <c r="F141" s="130"/>
      <c r="G141" s="72"/>
      <c r="H141" s="73"/>
      <c r="I141" s="73"/>
      <c r="J141" s="12"/>
      <c r="K141" s="74"/>
      <c r="N141" s="75"/>
      <c r="O141" s="12"/>
    </row>
    <row r="142" spans="1:15" s="14" customFormat="1" x14ac:dyDescent="0.2">
      <c r="A142" s="70"/>
      <c r="B142" s="37"/>
      <c r="C142" s="34"/>
      <c r="D142" s="71"/>
      <c r="E142" s="72"/>
      <c r="F142" s="130"/>
      <c r="G142" s="72"/>
      <c r="H142" s="73"/>
      <c r="I142" s="73"/>
      <c r="J142" s="12"/>
      <c r="K142" s="74"/>
      <c r="N142" s="75"/>
      <c r="O142" s="12"/>
    </row>
    <row r="143" spans="1:15" s="26" customFormat="1" ht="12" x14ac:dyDescent="0.2">
      <c r="A143" s="76" t="s">
        <v>36</v>
      </c>
      <c r="B143" s="101" t="s">
        <v>128</v>
      </c>
      <c r="C143" s="35"/>
      <c r="D143" s="77" t="s">
        <v>46</v>
      </c>
      <c r="E143" s="56"/>
      <c r="F143" s="128"/>
      <c r="G143" s="56"/>
      <c r="H143" s="78"/>
      <c r="I143" s="78"/>
      <c r="J143" s="79"/>
      <c r="K143" s="80"/>
      <c r="N143" s="81"/>
      <c r="O143" s="79"/>
    </row>
    <row r="144" spans="1:15" s="26" customFormat="1" ht="12" x14ac:dyDescent="0.2">
      <c r="A144" s="76"/>
      <c r="B144" s="101"/>
      <c r="C144" s="35"/>
      <c r="D144" s="77"/>
      <c r="E144" s="56"/>
      <c r="F144" s="128"/>
      <c r="G144" s="56"/>
      <c r="H144" s="78"/>
      <c r="I144" s="78"/>
      <c r="J144" s="79"/>
      <c r="K144" s="80"/>
      <c r="N144" s="81"/>
      <c r="O144" s="79"/>
    </row>
    <row r="145" spans="1:15" s="26" customFormat="1" ht="24" x14ac:dyDescent="0.2">
      <c r="A145" s="76" t="s">
        <v>37</v>
      </c>
      <c r="B145" s="101" t="s">
        <v>129</v>
      </c>
      <c r="C145" s="35" t="s">
        <v>381</v>
      </c>
      <c r="D145" s="82" t="s">
        <v>285</v>
      </c>
      <c r="E145" s="35" t="s">
        <v>39</v>
      </c>
      <c r="F145" s="129">
        <v>2</v>
      </c>
      <c r="G145" s="83"/>
      <c r="H145" s="78"/>
      <c r="I145" s="78" t="str">
        <f>IF(ISBLANK(H145), "", ROUND(G145 * ROUND(H145, 2), 2))</f>
        <v/>
      </c>
      <c r="J145" s="84" t="s">
        <v>29</v>
      </c>
      <c r="K145" s="80">
        <v>0.2</v>
      </c>
      <c r="L145" s="26" t="b">
        <f>IF(AND(COUNTIF(TAUXTVA1:TAUXTVA4, K145) = 0, K145 &lt;&gt; 0), FALSE, IF(ISBLANK(K145), FALSE, TRUE))</f>
        <v>1</v>
      </c>
      <c r="M145" s="26" t="b">
        <f>IF(AND(A145 = "9", OR(J145 = "Variante", J145 = "Option")), FALSE, TRUE)</f>
        <v>1</v>
      </c>
      <c r="N145" s="81">
        <f>IF(AND(M145 = TRUE, L145 = TRUE), K145, "")</f>
        <v>0.2</v>
      </c>
      <c r="O145" s="79"/>
    </row>
    <row r="146" spans="1:15" s="26" customFormat="1" ht="12" x14ac:dyDescent="0.2">
      <c r="A146" s="76"/>
      <c r="B146" s="101"/>
      <c r="C146" s="35"/>
      <c r="D146" s="82"/>
      <c r="E146" s="35"/>
      <c r="F146" s="129"/>
      <c r="G146" s="83"/>
      <c r="H146" s="78"/>
      <c r="I146" s="78"/>
      <c r="J146" s="84"/>
      <c r="K146" s="80"/>
      <c r="N146" s="81"/>
      <c r="O146" s="79"/>
    </row>
    <row r="147" spans="1:15" s="26" customFormat="1" ht="12" x14ac:dyDescent="0.2">
      <c r="A147" s="76" t="s">
        <v>36</v>
      </c>
      <c r="B147" s="101" t="s">
        <v>130</v>
      </c>
      <c r="C147" s="35"/>
      <c r="D147" s="77" t="s">
        <v>89</v>
      </c>
      <c r="E147" s="56"/>
      <c r="F147" s="128"/>
      <c r="G147" s="56"/>
      <c r="H147" s="78"/>
      <c r="I147" s="78"/>
      <c r="J147" s="79"/>
      <c r="K147" s="80"/>
      <c r="N147" s="81"/>
      <c r="O147" s="79"/>
    </row>
    <row r="148" spans="1:15" s="26" customFormat="1" ht="12" x14ac:dyDescent="0.2">
      <c r="A148" s="76"/>
      <c r="B148" s="101"/>
      <c r="C148" s="35"/>
      <c r="D148" s="77"/>
      <c r="E148" s="56"/>
      <c r="F148" s="128"/>
      <c r="G148" s="56"/>
      <c r="H148" s="78"/>
      <c r="I148" s="78"/>
      <c r="J148" s="79"/>
      <c r="K148" s="80"/>
      <c r="N148" s="81"/>
      <c r="O148" s="79"/>
    </row>
    <row r="149" spans="1:15" s="26" customFormat="1" ht="12" x14ac:dyDescent="0.2">
      <c r="A149" s="76" t="s">
        <v>37</v>
      </c>
      <c r="B149" s="101" t="s">
        <v>131</v>
      </c>
      <c r="C149" s="35" t="s">
        <v>382</v>
      </c>
      <c r="D149" s="82" t="s">
        <v>287</v>
      </c>
      <c r="E149" s="35" t="s">
        <v>39</v>
      </c>
      <c r="F149" s="129">
        <v>2</v>
      </c>
      <c r="G149" s="83"/>
      <c r="H149" s="85"/>
      <c r="I149" s="86" t="str">
        <f>IF(ISBLANK(H149), "", ROUND(G149 * ROUND(H149, 2), 2))</f>
        <v/>
      </c>
      <c r="J149" s="84" t="s">
        <v>29</v>
      </c>
      <c r="K149" s="80">
        <v>0.2</v>
      </c>
      <c r="L149" s="26" t="b">
        <f>IF(AND(COUNTIF(TAUXTVA1:TAUXTVA4, K149) = 0, K149 &lt;&gt; 0), FALSE, IF(ISBLANK(K149), FALSE, TRUE))</f>
        <v>1</v>
      </c>
      <c r="M149" s="26" t="b">
        <f>IF(AND(A149 = "9", OR(J149 = "Variante", J149 = "Option")), FALSE, TRUE)</f>
        <v>1</v>
      </c>
      <c r="N149" s="81">
        <f>IF(AND(M149 = TRUE, L149 = TRUE), K149, "")</f>
        <v>0.2</v>
      </c>
      <c r="O149" s="79"/>
    </row>
    <row r="150" spans="1:15" s="26" customFormat="1" ht="12" x14ac:dyDescent="0.2">
      <c r="A150" s="76"/>
      <c r="B150" s="101"/>
      <c r="C150" s="35"/>
      <c r="D150" s="82"/>
      <c r="E150" s="35"/>
      <c r="F150" s="129"/>
      <c r="G150" s="83"/>
      <c r="H150" s="78"/>
      <c r="I150" s="78"/>
      <c r="J150" s="84"/>
      <c r="K150" s="80"/>
      <c r="N150" s="81"/>
      <c r="O150" s="79"/>
    </row>
    <row r="151" spans="1:15" s="14" customFormat="1" ht="12.75" customHeight="1" x14ac:dyDescent="0.2">
      <c r="A151" s="70" t="s">
        <v>40</v>
      </c>
      <c r="B151" s="37"/>
      <c r="C151" s="34"/>
      <c r="D151" s="87" t="s">
        <v>336</v>
      </c>
      <c r="E151" s="72"/>
      <c r="F151" s="131" t="s">
        <v>1</v>
      </c>
      <c r="G151" s="88"/>
      <c r="H151" s="73"/>
      <c r="I151" s="73">
        <f>IF(COUNTIF(M141:M149, FALSE) = COUNTIF(A141:A149, "9"), SUMIF(A141:A149, "9", I141:I149), SUMIF(M141:M149, TRUE, I141:I149))</f>
        <v>0</v>
      </c>
      <c r="J151" s="89" t="str">
        <f>IF(AND(COUNTIF(A141:A149, "9") &gt; 0, COUNTIF(M141:M149, FALSE) = COUNTIF(A141:A149, "9")), "Non totalisé", "")</f>
        <v/>
      </c>
      <c r="K151" s="74"/>
      <c r="N151" s="75"/>
      <c r="O151" s="12"/>
    </row>
    <row r="152" spans="1:15" s="14" customFormat="1" ht="12.75" customHeight="1" x14ac:dyDescent="0.2">
      <c r="A152" s="70"/>
      <c r="B152" s="37"/>
      <c r="C152" s="34"/>
      <c r="D152" s="87"/>
      <c r="E152" s="72"/>
      <c r="F152" s="131"/>
      <c r="G152" s="88"/>
      <c r="H152" s="73"/>
      <c r="I152" s="73"/>
      <c r="J152" s="89"/>
      <c r="K152" s="74"/>
      <c r="N152" s="75"/>
      <c r="O152" s="12"/>
    </row>
    <row r="153" spans="1:15" s="14" customFormat="1" x14ac:dyDescent="0.2">
      <c r="A153" s="70" t="s">
        <v>35</v>
      </c>
      <c r="B153" s="37"/>
      <c r="C153" s="34"/>
      <c r="D153" s="71" t="s">
        <v>53</v>
      </c>
      <c r="E153" s="72"/>
      <c r="F153" s="130"/>
      <c r="G153" s="72"/>
      <c r="H153" s="73"/>
      <c r="I153" s="73"/>
      <c r="J153" s="12"/>
      <c r="K153" s="74"/>
      <c r="N153" s="75"/>
      <c r="O153" s="12"/>
    </row>
    <row r="154" spans="1:15" s="14" customFormat="1" x14ac:dyDescent="0.2">
      <c r="A154" s="70"/>
      <c r="B154" s="37"/>
      <c r="C154" s="34"/>
      <c r="D154" s="71"/>
      <c r="E154" s="72"/>
      <c r="F154" s="130"/>
      <c r="G154" s="72"/>
      <c r="H154" s="73"/>
      <c r="I154" s="73"/>
      <c r="J154" s="12"/>
      <c r="K154" s="74"/>
      <c r="N154" s="75"/>
      <c r="O154" s="12"/>
    </row>
    <row r="155" spans="1:15" s="26" customFormat="1" ht="12" x14ac:dyDescent="0.2">
      <c r="A155" s="76" t="s">
        <v>36</v>
      </c>
      <c r="B155" s="101" t="s">
        <v>132</v>
      </c>
      <c r="C155" s="35"/>
      <c r="D155" s="77" t="s">
        <v>46</v>
      </c>
      <c r="E155" s="56"/>
      <c r="F155" s="128"/>
      <c r="G155" s="56"/>
      <c r="H155" s="78"/>
      <c r="I155" s="78"/>
      <c r="J155" s="79"/>
      <c r="K155" s="80"/>
      <c r="N155" s="81"/>
      <c r="O155" s="79"/>
    </row>
    <row r="156" spans="1:15" s="26" customFormat="1" ht="12" x14ac:dyDescent="0.2">
      <c r="A156" s="76"/>
      <c r="B156" s="101"/>
      <c r="C156" s="35"/>
      <c r="D156" s="77"/>
      <c r="E156" s="56"/>
      <c r="F156" s="128"/>
      <c r="G156" s="56"/>
      <c r="H156" s="78"/>
      <c r="I156" s="78"/>
      <c r="J156" s="79"/>
      <c r="K156" s="80"/>
      <c r="N156" s="81"/>
      <c r="O156" s="79"/>
    </row>
    <row r="157" spans="1:15" s="26" customFormat="1" ht="24" x14ac:dyDescent="0.2">
      <c r="A157" s="76" t="s">
        <v>37</v>
      </c>
      <c r="B157" s="101" t="s">
        <v>133</v>
      </c>
      <c r="C157" s="35" t="s">
        <v>381</v>
      </c>
      <c r="D157" s="82" t="s">
        <v>285</v>
      </c>
      <c r="E157" s="35" t="s">
        <v>39</v>
      </c>
      <c r="F157" s="129">
        <v>3</v>
      </c>
      <c r="G157" s="83"/>
      <c r="H157" s="78"/>
      <c r="I157" s="78" t="str">
        <f>IF(ISBLANK(H157), "", ROUND(G157 * ROUND(H157, 2), 2))</f>
        <v/>
      </c>
      <c r="J157" s="84" t="s">
        <v>29</v>
      </c>
      <c r="K157" s="80">
        <v>0.2</v>
      </c>
      <c r="L157" s="26" t="b">
        <f>IF(AND(COUNTIF(TAUXTVA1:TAUXTVA4, K157) = 0, K157 &lt;&gt; 0), FALSE, IF(ISBLANK(K157), FALSE, TRUE))</f>
        <v>1</v>
      </c>
      <c r="M157" s="26" t="b">
        <f>IF(AND(A157 = "9", OR(J157 = "Variante", J157 = "Option")), FALSE, TRUE)</f>
        <v>1</v>
      </c>
      <c r="N157" s="81">
        <f>IF(AND(M157 = TRUE, L157 = TRUE), K157, "")</f>
        <v>0.2</v>
      </c>
      <c r="O157" s="79"/>
    </row>
    <row r="158" spans="1:15" s="26" customFormat="1" ht="12" x14ac:dyDescent="0.2">
      <c r="A158" s="76"/>
      <c r="B158" s="101"/>
      <c r="C158" s="35"/>
      <c r="D158" s="82"/>
      <c r="E158" s="35"/>
      <c r="F158" s="129"/>
      <c r="G158" s="83"/>
      <c r="H158" s="78"/>
      <c r="I158" s="78"/>
      <c r="J158" s="84"/>
      <c r="K158" s="80"/>
      <c r="N158" s="81"/>
      <c r="O158" s="79"/>
    </row>
    <row r="159" spans="1:15" s="26" customFormat="1" ht="12" x14ac:dyDescent="0.2">
      <c r="A159" s="76" t="s">
        <v>36</v>
      </c>
      <c r="B159" s="101" t="s">
        <v>134</v>
      </c>
      <c r="C159" s="35"/>
      <c r="D159" s="77" t="s">
        <v>89</v>
      </c>
      <c r="E159" s="56"/>
      <c r="F159" s="128"/>
      <c r="G159" s="56"/>
      <c r="H159" s="78"/>
      <c r="I159" s="78"/>
      <c r="J159" s="79"/>
      <c r="K159" s="80"/>
      <c r="N159" s="81"/>
      <c r="O159" s="79"/>
    </row>
    <row r="160" spans="1:15" s="26" customFormat="1" ht="12" x14ac:dyDescent="0.2">
      <c r="A160" s="76"/>
      <c r="B160" s="101"/>
      <c r="C160" s="35"/>
      <c r="D160" s="77"/>
      <c r="E160" s="56"/>
      <c r="F160" s="128"/>
      <c r="G160" s="56"/>
      <c r="H160" s="78"/>
      <c r="I160" s="78"/>
      <c r="J160" s="79"/>
      <c r="K160" s="80"/>
      <c r="N160" s="81"/>
      <c r="O160" s="79"/>
    </row>
    <row r="161" spans="1:15" s="26" customFormat="1" ht="12" x14ac:dyDescent="0.2">
      <c r="A161" s="76" t="s">
        <v>37</v>
      </c>
      <c r="B161" s="101" t="s">
        <v>135</v>
      </c>
      <c r="C161" s="35" t="s">
        <v>382</v>
      </c>
      <c r="D161" s="82" t="s">
        <v>287</v>
      </c>
      <c r="E161" s="35" t="s">
        <v>39</v>
      </c>
      <c r="F161" s="129">
        <v>3</v>
      </c>
      <c r="G161" s="83"/>
      <c r="H161" s="85"/>
      <c r="I161" s="86" t="str">
        <f>IF(ISBLANK(H161), "", ROUND(G161 * ROUND(H161, 2), 2))</f>
        <v/>
      </c>
      <c r="J161" s="84" t="s">
        <v>29</v>
      </c>
      <c r="K161" s="80">
        <v>0.2</v>
      </c>
      <c r="L161" s="26" t="b">
        <f>IF(AND(COUNTIF(TAUXTVA1:TAUXTVA4, K161) = 0, K161 &lt;&gt; 0), FALSE, IF(ISBLANK(K161), FALSE, TRUE))</f>
        <v>1</v>
      </c>
      <c r="M161" s="26" t="b">
        <f>IF(AND(A161 = "9", OR(J161 = "Variante", J161 = "Option")), FALSE, TRUE)</f>
        <v>1</v>
      </c>
      <c r="N161" s="81">
        <f>IF(AND(M161 = TRUE, L161 = TRUE), K161, "")</f>
        <v>0.2</v>
      </c>
      <c r="O161" s="79"/>
    </row>
    <row r="162" spans="1:15" s="26" customFormat="1" ht="12" x14ac:dyDescent="0.2">
      <c r="A162" s="76"/>
      <c r="B162" s="101"/>
      <c r="C162" s="35"/>
      <c r="D162" s="82"/>
      <c r="E162" s="35"/>
      <c r="F162" s="129"/>
      <c r="G162" s="83"/>
      <c r="H162" s="78"/>
      <c r="I162" s="78"/>
      <c r="J162" s="84"/>
      <c r="K162" s="80"/>
      <c r="N162" s="81"/>
      <c r="O162" s="79"/>
    </row>
    <row r="163" spans="1:15" s="14" customFormat="1" ht="12.75" customHeight="1" x14ac:dyDescent="0.2">
      <c r="A163" s="70" t="s">
        <v>40</v>
      </c>
      <c r="B163" s="37"/>
      <c r="C163" s="34"/>
      <c r="D163" s="87" t="s">
        <v>337</v>
      </c>
      <c r="E163" s="72"/>
      <c r="F163" s="131" t="s">
        <v>1</v>
      </c>
      <c r="G163" s="88"/>
      <c r="H163" s="73"/>
      <c r="I163" s="73">
        <f>IF(COUNTIF(M153:M161, FALSE) = COUNTIF(A153:A161, "9"), SUMIF(A153:A161, "9", I153:I161), SUMIF(M153:M161, TRUE, I153:I161))</f>
        <v>0</v>
      </c>
      <c r="J163" s="89" t="str">
        <f>IF(AND(COUNTIF(A153:A161, "9") &gt; 0, COUNTIF(M153:M161, FALSE) = COUNTIF(A153:A161, "9")), "Non totalisé", "")</f>
        <v/>
      </c>
      <c r="K163" s="74"/>
      <c r="N163" s="75"/>
      <c r="O163" s="12"/>
    </row>
    <row r="164" spans="1:15" s="14" customFormat="1" ht="12.75" customHeight="1" x14ac:dyDescent="0.2">
      <c r="A164" s="70"/>
      <c r="B164" s="37"/>
      <c r="C164" s="34"/>
      <c r="D164" s="87"/>
      <c r="E164" s="72"/>
      <c r="F164" s="131"/>
      <c r="G164" s="88"/>
      <c r="H164" s="73"/>
      <c r="I164" s="73"/>
      <c r="J164" s="89"/>
      <c r="K164" s="74"/>
      <c r="N164" s="75"/>
      <c r="O164" s="12"/>
    </row>
    <row r="165" spans="1:15" s="14" customFormat="1" x14ac:dyDescent="0.2">
      <c r="A165" s="70" t="s">
        <v>35</v>
      </c>
      <c r="B165" s="37"/>
      <c r="C165" s="34"/>
      <c r="D165" s="71" t="s">
        <v>54</v>
      </c>
      <c r="E165" s="72"/>
      <c r="F165" s="130"/>
      <c r="G165" s="72"/>
      <c r="H165" s="73"/>
      <c r="I165" s="73"/>
      <c r="J165" s="12"/>
      <c r="K165" s="74"/>
      <c r="N165" s="75"/>
      <c r="O165" s="12"/>
    </row>
    <row r="166" spans="1:15" s="14" customFormat="1" x14ac:dyDescent="0.2">
      <c r="A166" s="70"/>
      <c r="B166" s="37"/>
      <c r="C166" s="34"/>
      <c r="D166" s="71"/>
      <c r="E166" s="72"/>
      <c r="F166" s="130"/>
      <c r="G166" s="72"/>
      <c r="H166" s="73"/>
      <c r="I166" s="73"/>
      <c r="J166" s="12"/>
      <c r="K166" s="74"/>
      <c r="N166" s="75"/>
      <c r="O166" s="12"/>
    </row>
    <row r="167" spans="1:15" s="26" customFormat="1" ht="12" x14ac:dyDescent="0.2">
      <c r="A167" s="76" t="s">
        <v>36</v>
      </c>
      <c r="B167" s="101" t="s">
        <v>136</v>
      </c>
      <c r="C167" s="35"/>
      <c r="D167" s="77" t="s">
        <v>46</v>
      </c>
      <c r="E167" s="56"/>
      <c r="F167" s="128"/>
      <c r="G167" s="56"/>
      <c r="H167" s="78"/>
      <c r="I167" s="78"/>
      <c r="J167" s="79"/>
      <c r="K167" s="80"/>
      <c r="N167" s="81"/>
      <c r="O167" s="79"/>
    </row>
    <row r="168" spans="1:15" s="26" customFormat="1" ht="12" x14ac:dyDescent="0.2">
      <c r="A168" s="76"/>
      <c r="B168" s="101"/>
      <c r="C168" s="35"/>
      <c r="D168" s="77"/>
      <c r="E168" s="56"/>
      <c r="F168" s="128"/>
      <c r="G168" s="56"/>
      <c r="H168" s="78"/>
      <c r="I168" s="78"/>
      <c r="J168" s="79"/>
      <c r="K168" s="80"/>
      <c r="N168" s="81"/>
      <c r="O168" s="79"/>
    </row>
    <row r="169" spans="1:15" s="26" customFormat="1" ht="24" x14ac:dyDescent="0.2">
      <c r="A169" s="76" t="s">
        <v>37</v>
      </c>
      <c r="B169" s="101" t="s">
        <v>137</v>
      </c>
      <c r="C169" s="35" t="s">
        <v>381</v>
      </c>
      <c r="D169" s="82" t="s">
        <v>285</v>
      </c>
      <c r="E169" s="35" t="s">
        <v>39</v>
      </c>
      <c r="F169" s="129">
        <v>2</v>
      </c>
      <c r="G169" s="83"/>
      <c r="H169" s="78"/>
      <c r="I169" s="78" t="str">
        <f>IF(ISBLANK(H169), "", ROUND(G169 * ROUND(H169, 2), 2))</f>
        <v/>
      </c>
      <c r="J169" s="84" t="s">
        <v>29</v>
      </c>
      <c r="K169" s="80">
        <v>0.2</v>
      </c>
      <c r="L169" s="26" t="b">
        <f>IF(AND(COUNTIF(TAUXTVA1:TAUXTVA4, K169) = 0, K169 &lt;&gt; 0), FALSE, IF(ISBLANK(K169), FALSE, TRUE))</f>
        <v>1</v>
      </c>
      <c r="M169" s="26" t="b">
        <f>IF(AND(A169 = "9", OR(J169 = "Variante", J169 = "Option")), FALSE, TRUE)</f>
        <v>1</v>
      </c>
      <c r="N169" s="81">
        <f>IF(AND(M169 = TRUE, L169 = TRUE), K169, "")</f>
        <v>0.2</v>
      </c>
      <c r="O169" s="79"/>
    </row>
    <row r="170" spans="1:15" s="26" customFormat="1" ht="12" x14ac:dyDescent="0.2">
      <c r="A170" s="76"/>
      <c r="B170" s="101"/>
      <c r="C170" s="35"/>
      <c r="D170" s="82"/>
      <c r="E170" s="35"/>
      <c r="F170" s="129"/>
      <c r="G170" s="83"/>
      <c r="H170" s="78"/>
      <c r="I170" s="78"/>
      <c r="J170" s="84"/>
      <c r="K170" s="80"/>
      <c r="N170" s="81"/>
      <c r="O170" s="79"/>
    </row>
    <row r="171" spans="1:15" s="26" customFormat="1" ht="12" x14ac:dyDescent="0.2">
      <c r="A171" s="76" t="s">
        <v>36</v>
      </c>
      <c r="B171" s="101" t="s">
        <v>138</v>
      </c>
      <c r="C171" s="35"/>
      <c r="D171" s="77" t="s">
        <v>89</v>
      </c>
      <c r="E171" s="56"/>
      <c r="F171" s="128"/>
      <c r="G171" s="56"/>
      <c r="H171" s="78"/>
      <c r="I171" s="78"/>
      <c r="J171" s="79"/>
      <c r="K171" s="80"/>
      <c r="N171" s="81"/>
      <c r="O171" s="79"/>
    </row>
    <row r="172" spans="1:15" s="26" customFormat="1" ht="12" x14ac:dyDescent="0.2">
      <c r="A172" s="76"/>
      <c r="B172" s="101"/>
      <c r="C172" s="35"/>
      <c r="D172" s="77"/>
      <c r="E172" s="56"/>
      <c r="F172" s="128"/>
      <c r="G172" s="56"/>
      <c r="H172" s="78"/>
      <c r="I172" s="78"/>
      <c r="J172" s="79"/>
      <c r="K172" s="80"/>
      <c r="N172" s="81"/>
      <c r="O172" s="79"/>
    </row>
    <row r="173" spans="1:15" s="26" customFormat="1" ht="12" x14ac:dyDescent="0.2">
      <c r="A173" s="76" t="s">
        <v>37</v>
      </c>
      <c r="B173" s="101" t="s">
        <v>139</v>
      </c>
      <c r="C173" s="35" t="s">
        <v>382</v>
      </c>
      <c r="D173" s="82" t="s">
        <v>287</v>
      </c>
      <c r="E173" s="35" t="s">
        <v>39</v>
      </c>
      <c r="F173" s="129">
        <v>2</v>
      </c>
      <c r="G173" s="83"/>
      <c r="H173" s="85"/>
      <c r="I173" s="86" t="str">
        <f>IF(ISBLANK(H173), "", ROUND(G173 * ROUND(H173, 2), 2))</f>
        <v/>
      </c>
      <c r="J173" s="84" t="s">
        <v>29</v>
      </c>
      <c r="K173" s="80">
        <v>0.2</v>
      </c>
      <c r="L173" s="26" t="b">
        <f>IF(AND(COUNTIF(TAUXTVA1:TAUXTVA4, K173) = 0, K173 &lt;&gt; 0), FALSE, IF(ISBLANK(K173), FALSE, TRUE))</f>
        <v>1</v>
      </c>
      <c r="M173" s="26" t="b">
        <f>IF(AND(A173 = "9", OR(J173 = "Variante", J173 = "Option")), FALSE, TRUE)</f>
        <v>1</v>
      </c>
      <c r="N173" s="81">
        <f>IF(AND(M173 = TRUE, L173 = TRUE), K173, "")</f>
        <v>0.2</v>
      </c>
      <c r="O173" s="79"/>
    </row>
    <row r="174" spans="1:15" s="26" customFormat="1" ht="12" x14ac:dyDescent="0.2">
      <c r="A174" s="76"/>
      <c r="B174" s="101"/>
      <c r="C174" s="35"/>
      <c r="D174" s="82"/>
      <c r="E174" s="35"/>
      <c r="F174" s="129"/>
      <c r="G174" s="83"/>
      <c r="H174" s="78"/>
      <c r="I174" s="78"/>
      <c r="J174" s="84"/>
      <c r="K174" s="80"/>
      <c r="N174" s="81"/>
      <c r="O174" s="79"/>
    </row>
    <row r="175" spans="1:15" s="14" customFormat="1" ht="12.75" customHeight="1" x14ac:dyDescent="0.2">
      <c r="A175" s="70" t="s">
        <v>40</v>
      </c>
      <c r="B175" s="37"/>
      <c r="C175" s="34"/>
      <c r="D175" s="87" t="s">
        <v>338</v>
      </c>
      <c r="E175" s="72"/>
      <c r="F175" s="131" t="s">
        <v>1</v>
      </c>
      <c r="G175" s="88"/>
      <c r="H175" s="73"/>
      <c r="I175" s="73">
        <f>IF(COUNTIF(M165:M173, FALSE) = COUNTIF(A165:A173, "9"), SUMIF(A165:A173, "9", I165:I173), SUMIF(M165:M173, TRUE, I165:I173))</f>
        <v>0</v>
      </c>
      <c r="J175" s="89" t="str">
        <f>IF(AND(COUNTIF(A165:A173, "9") &gt; 0, COUNTIF(M165:M173, FALSE) = COUNTIF(A165:A173, "9")), "Non totalisé", "")</f>
        <v/>
      </c>
      <c r="K175" s="74"/>
      <c r="N175" s="75"/>
      <c r="O175" s="12"/>
    </row>
    <row r="176" spans="1:15" s="14" customFormat="1" ht="12.75" customHeight="1" x14ac:dyDescent="0.2">
      <c r="A176" s="70"/>
      <c r="B176" s="37"/>
      <c r="C176" s="34"/>
      <c r="D176" s="87"/>
      <c r="E176" s="72"/>
      <c r="F176" s="131"/>
      <c r="G176" s="88"/>
      <c r="H176" s="73"/>
      <c r="I176" s="73"/>
      <c r="J176" s="89"/>
      <c r="K176" s="74"/>
      <c r="N176" s="75"/>
      <c r="O176" s="12"/>
    </row>
    <row r="177" spans="1:15" s="14" customFormat="1" x14ac:dyDescent="0.2">
      <c r="A177" s="70" t="s">
        <v>35</v>
      </c>
      <c r="B177" s="37"/>
      <c r="C177" s="34"/>
      <c r="D177" s="71" t="s">
        <v>55</v>
      </c>
      <c r="E177" s="72"/>
      <c r="F177" s="130"/>
      <c r="G177" s="72"/>
      <c r="H177" s="73"/>
      <c r="I177" s="73"/>
      <c r="J177" s="12"/>
      <c r="K177" s="74"/>
      <c r="N177" s="75"/>
      <c r="O177" s="12"/>
    </row>
    <row r="178" spans="1:15" s="14" customFormat="1" x14ac:dyDescent="0.2">
      <c r="A178" s="70"/>
      <c r="B178" s="37"/>
      <c r="C178" s="34"/>
      <c r="D178" s="71"/>
      <c r="E178" s="72"/>
      <c r="F178" s="130"/>
      <c r="G178" s="72"/>
      <c r="H178" s="73"/>
      <c r="I178" s="73"/>
      <c r="J178" s="12"/>
      <c r="K178" s="74"/>
      <c r="N178" s="75"/>
      <c r="O178" s="12"/>
    </row>
    <row r="179" spans="1:15" s="26" customFormat="1" ht="12" x14ac:dyDescent="0.2">
      <c r="A179" s="76" t="s">
        <v>36</v>
      </c>
      <c r="B179" s="101" t="s">
        <v>140</v>
      </c>
      <c r="C179" s="35"/>
      <c r="D179" s="77" t="s">
        <v>46</v>
      </c>
      <c r="E179" s="56"/>
      <c r="F179" s="128"/>
      <c r="G179" s="56"/>
      <c r="H179" s="78"/>
      <c r="I179" s="78"/>
      <c r="J179" s="79"/>
      <c r="K179" s="80"/>
      <c r="N179" s="81"/>
      <c r="O179" s="79"/>
    </row>
    <row r="180" spans="1:15" s="26" customFormat="1" ht="12" x14ac:dyDescent="0.2">
      <c r="A180" s="76"/>
      <c r="B180" s="101"/>
      <c r="C180" s="35"/>
      <c r="D180" s="77"/>
      <c r="E180" s="56"/>
      <c r="F180" s="128"/>
      <c r="G180" s="56"/>
      <c r="H180" s="78"/>
      <c r="I180" s="78"/>
      <c r="J180" s="79"/>
      <c r="K180" s="80"/>
      <c r="N180" s="81"/>
      <c r="O180" s="79"/>
    </row>
    <row r="181" spans="1:15" s="26" customFormat="1" ht="24" x14ac:dyDescent="0.2">
      <c r="A181" s="76" t="s">
        <v>37</v>
      </c>
      <c r="B181" s="101" t="s">
        <v>141</v>
      </c>
      <c r="C181" s="35" t="s">
        <v>381</v>
      </c>
      <c r="D181" s="82" t="s">
        <v>285</v>
      </c>
      <c r="E181" s="35" t="s">
        <v>39</v>
      </c>
      <c r="F181" s="129">
        <v>1</v>
      </c>
      <c r="G181" s="83"/>
      <c r="H181" s="78"/>
      <c r="I181" s="78" t="str">
        <f>IF(ISBLANK(H181), "", ROUND(G181 * ROUND(H181, 2), 2))</f>
        <v/>
      </c>
      <c r="J181" s="84" t="s">
        <v>29</v>
      </c>
      <c r="K181" s="80">
        <v>0.2</v>
      </c>
      <c r="L181" s="26" t="b">
        <f>IF(AND(COUNTIF(TAUXTVA1:TAUXTVA4, K181) = 0, K181 &lt;&gt; 0), FALSE, IF(ISBLANK(K181), FALSE, TRUE))</f>
        <v>1</v>
      </c>
      <c r="M181" s="26" t="b">
        <f>IF(AND(A181 = "9", OR(J181 = "Variante", J181 = "Option")), FALSE, TRUE)</f>
        <v>1</v>
      </c>
      <c r="N181" s="81">
        <f>IF(AND(M181 = TRUE, L181 = TRUE), K181, "")</f>
        <v>0.2</v>
      </c>
      <c r="O181" s="79"/>
    </row>
    <row r="182" spans="1:15" s="26" customFormat="1" ht="12" x14ac:dyDescent="0.2">
      <c r="A182" s="76"/>
      <c r="B182" s="101"/>
      <c r="C182" s="35"/>
      <c r="D182" s="82"/>
      <c r="E182" s="35"/>
      <c r="F182" s="129"/>
      <c r="G182" s="83"/>
      <c r="H182" s="78"/>
      <c r="I182" s="78"/>
      <c r="J182" s="84"/>
      <c r="K182" s="80"/>
      <c r="N182" s="81"/>
      <c r="O182" s="79"/>
    </row>
    <row r="183" spans="1:15" s="26" customFormat="1" ht="12" x14ac:dyDescent="0.2">
      <c r="A183" s="76" t="s">
        <v>36</v>
      </c>
      <c r="B183" s="101" t="s">
        <v>142</v>
      </c>
      <c r="C183" s="35"/>
      <c r="D183" s="77" t="s">
        <v>89</v>
      </c>
      <c r="E183" s="56"/>
      <c r="F183" s="128"/>
      <c r="G183" s="56"/>
      <c r="H183" s="78"/>
      <c r="I183" s="78"/>
      <c r="J183" s="79"/>
      <c r="K183" s="80"/>
      <c r="N183" s="81"/>
      <c r="O183" s="79"/>
    </row>
    <row r="184" spans="1:15" s="26" customFormat="1" ht="12" x14ac:dyDescent="0.2">
      <c r="A184" s="76"/>
      <c r="B184" s="101"/>
      <c r="C184" s="35"/>
      <c r="D184" s="77"/>
      <c r="E184" s="56"/>
      <c r="F184" s="128"/>
      <c r="G184" s="56"/>
      <c r="H184" s="78"/>
      <c r="I184" s="78"/>
      <c r="J184" s="79"/>
      <c r="K184" s="80"/>
      <c r="N184" s="81"/>
      <c r="O184" s="79"/>
    </row>
    <row r="185" spans="1:15" s="26" customFormat="1" ht="12" x14ac:dyDescent="0.2">
      <c r="A185" s="76" t="s">
        <v>37</v>
      </c>
      <c r="B185" s="101" t="s">
        <v>143</v>
      </c>
      <c r="C185" s="35" t="s">
        <v>382</v>
      </c>
      <c r="D185" s="82" t="s">
        <v>287</v>
      </c>
      <c r="E185" s="35" t="s">
        <v>39</v>
      </c>
      <c r="F185" s="129">
        <v>1</v>
      </c>
      <c r="G185" s="83"/>
      <c r="H185" s="85"/>
      <c r="I185" s="86" t="str">
        <f>IF(ISBLANK(H185), "", ROUND(G185 * ROUND(H185, 2), 2))</f>
        <v/>
      </c>
      <c r="J185" s="84" t="s">
        <v>29</v>
      </c>
      <c r="K185" s="80">
        <v>0.2</v>
      </c>
      <c r="L185" s="26" t="b">
        <f>IF(AND(COUNTIF(TAUXTVA1:TAUXTVA4, K185) = 0, K185 &lt;&gt; 0), FALSE, IF(ISBLANK(K185), FALSE, TRUE))</f>
        <v>1</v>
      </c>
      <c r="M185" s="26" t="b">
        <f>IF(AND(A185 = "9", OR(J185 = "Variante", J185 = "Option")), FALSE, TRUE)</f>
        <v>1</v>
      </c>
      <c r="N185" s="81">
        <f>IF(AND(M185 = TRUE, L185 = TRUE), K185, "")</f>
        <v>0.2</v>
      </c>
      <c r="O185" s="79"/>
    </row>
    <row r="186" spans="1:15" s="26" customFormat="1" ht="12" x14ac:dyDescent="0.2">
      <c r="A186" s="76"/>
      <c r="B186" s="101"/>
      <c r="C186" s="35"/>
      <c r="D186" s="82"/>
      <c r="E186" s="35"/>
      <c r="F186" s="129"/>
      <c r="G186" s="83"/>
      <c r="H186" s="78"/>
      <c r="I186" s="78"/>
      <c r="J186" s="84"/>
      <c r="K186" s="80"/>
      <c r="N186" s="81"/>
      <c r="O186" s="79"/>
    </row>
    <row r="187" spans="1:15" s="14" customFormat="1" ht="12.75" customHeight="1" x14ac:dyDescent="0.2">
      <c r="A187" s="70" t="s">
        <v>40</v>
      </c>
      <c r="B187" s="37"/>
      <c r="C187" s="34"/>
      <c r="D187" s="87" t="s">
        <v>339</v>
      </c>
      <c r="E187" s="72"/>
      <c r="F187" s="131" t="s">
        <v>1</v>
      </c>
      <c r="G187" s="88"/>
      <c r="H187" s="90"/>
      <c r="I187" s="91">
        <f>IF(COUNTIF(M177:M185, FALSE) = COUNTIF(A177:A185, "9"), SUMIF(A177:A185, "9", I177:I185), SUMIF(M177:M185, TRUE, I177:I185))</f>
        <v>0</v>
      </c>
      <c r="J187" s="89" t="str">
        <f>IF(AND(COUNTIF(A177:A185, "9") &gt; 0, COUNTIF(M177:M185, FALSE) = COUNTIF(A177:A185, "9")), "Non totalisé", "")</f>
        <v/>
      </c>
      <c r="K187" s="74"/>
      <c r="N187" s="75"/>
      <c r="O187" s="12"/>
    </row>
    <row r="188" spans="1:15" s="14" customFormat="1" ht="12.75" customHeight="1" x14ac:dyDescent="0.2">
      <c r="A188" s="70"/>
      <c r="B188" s="37"/>
      <c r="C188" s="34"/>
      <c r="D188" s="87"/>
      <c r="E188" s="72"/>
      <c r="F188" s="131"/>
      <c r="G188" s="88"/>
      <c r="H188" s="73"/>
      <c r="I188" s="73"/>
      <c r="J188" s="89"/>
      <c r="K188" s="74"/>
      <c r="N188" s="75"/>
      <c r="O188" s="12"/>
    </row>
    <row r="189" spans="1:15" s="14" customFormat="1" ht="26.1" customHeight="1" x14ac:dyDescent="0.2">
      <c r="A189" s="92" t="s">
        <v>56</v>
      </c>
      <c r="B189" s="37"/>
      <c r="C189" s="34"/>
      <c r="D189" s="87" t="s">
        <v>327</v>
      </c>
      <c r="E189" s="72"/>
      <c r="F189" s="131" t="s">
        <v>1</v>
      </c>
      <c r="G189" s="88"/>
      <c r="H189" s="73"/>
      <c r="I189" s="73">
        <f>IF(COUNTIF(M13:M187, FALSE) = COUNTIF(A13:A187, "9"), SUMIF(A13:A187, "9", I13:I187), SUMIF(M13:M187, TRUE, I13:I187))</f>
        <v>0</v>
      </c>
      <c r="J189" s="89" t="str">
        <f>IF(AND(COUNTIF(A13:A187, "9") &gt; 0, COUNTIF(M13:M187, FALSE) = COUNTIF(A13:A187, "9")), "Non totalisé", "")</f>
        <v/>
      </c>
      <c r="K189" s="74"/>
      <c r="N189" s="75"/>
      <c r="O189" s="12"/>
    </row>
    <row r="190" spans="1:15" s="14" customFormat="1" ht="12.75" customHeight="1" x14ac:dyDescent="0.2">
      <c r="A190" s="70"/>
      <c r="B190" s="37"/>
      <c r="C190" s="34"/>
      <c r="D190" s="87"/>
      <c r="E190" s="72"/>
      <c r="F190" s="131"/>
      <c r="G190" s="88"/>
      <c r="H190" s="73"/>
      <c r="I190" s="73"/>
      <c r="J190" s="89"/>
      <c r="K190" s="74"/>
      <c r="N190" s="75"/>
      <c r="O190" s="12"/>
    </row>
    <row r="191" spans="1:15" s="67" customFormat="1" ht="26.1" customHeight="1" x14ac:dyDescent="0.2">
      <c r="A191" s="61" t="s">
        <v>33</v>
      </c>
      <c r="B191" s="37"/>
      <c r="C191" s="33"/>
      <c r="D191" s="62" t="s">
        <v>57</v>
      </c>
      <c r="E191" s="63"/>
      <c r="F191" s="127"/>
      <c r="G191" s="63"/>
      <c r="H191" s="64"/>
      <c r="I191" s="64"/>
      <c r="J191" s="65"/>
      <c r="K191" s="66"/>
      <c r="N191" s="68"/>
      <c r="O191" s="65"/>
    </row>
    <row r="192" spans="1:15" s="67" customFormat="1" x14ac:dyDescent="0.2">
      <c r="A192" s="69"/>
      <c r="B192" s="37"/>
      <c r="C192" s="33"/>
      <c r="D192" s="62"/>
      <c r="E192" s="63"/>
      <c r="F192" s="127"/>
      <c r="G192" s="63"/>
      <c r="H192" s="64"/>
      <c r="I192" s="64"/>
      <c r="J192" s="65"/>
      <c r="K192" s="66"/>
      <c r="N192" s="68"/>
      <c r="O192" s="65"/>
    </row>
    <row r="193" spans="1:15" s="14" customFormat="1" x14ac:dyDescent="0.2">
      <c r="A193" s="70" t="s">
        <v>35</v>
      </c>
      <c r="B193" s="37"/>
      <c r="C193" s="34"/>
      <c r="D193" s="71" t="s">
        <v>41</v>
      </c>
      <c r="E193" s="72"/>
      <c r="F193" s="130"/>
      <c r="G193" s="72"/>
      <c r="H193" s="73"/>
      <c r="I193" s="73"/>
      <c r="J193" s="12"/>
      <c r="K193" s="74"/>
      <c r="N193" s="75"/>
      <c r="O193" s="12"/>
    </row>
    <row r="194" spans="1:15" s="14" customFormat="1" x14ac:dyDescent="0.2">
      <c r="A194" s="70"/>
      <c r="B194" s="37"/>
      <c r="C194" s="34"/>
      <c r="D194" s="71"/>
      <c r="E194" s="72"/>
      <c r="F194" s="130"/>
      <c r="G194" s="72"/>
      <c r="H194" s="73"/>
      <c r="I194" s="73"/>
      <c r="J194" s="12"/>
      <c r="K194" s="74"/>
      <c r="N194" s="75"/>
      <c r="O194" s="12"/>
    </row>
    <row r="195" spans="1:15" s="26" customFormat="1" ht="12" x14ac:dyDescent="0.2">
      <c r="A195" s="76" t="s">
        <v>36</v>
      </c>
      <c r="B195" s="101" t="s">
        <v>144</v>
      </c>
      <c r="C195" s="35"/>
      <c r="D195" s="77" t="s">
        <v>42</v>
      </c>
      <c r="E195" s="56"/>
      <c r="F195" s="128"/>
      <c r="G195" s="56"/>
      <c r="H195" s="78"/>
      <c r="I195" s="78"/>
      <c r="J195" s="79"/>
      <c r="K195" s="80"/>
      <c r="N195" s="81"/>
      <c r="O195" s="79"/>
    </row>
    <row r="196" spans="1:15" s="26" customFormat="1" ht="12" x14ac:dyDescent="0.2">
      <c r="A196" s="76"/>
      <c r="B196" s="101"/>
      <c r="C196" s="35"/>
      <c r="D196" s="77"/>
      <c r="E196" s="56"/>
      <c r="F196" s="128"/>
      <c r="G196" s="56"/>
      <c r="H196" s="78"/>
      <c r="I196" s="78"/>
      <c r="J196" s="79"/>
      <c r="K196" s="80"/>
      <c r="N196" s="81"/>
      <c r="O196" s="79"/>
    </row>
    <row r="197" spans="1:15" s="26" customFormat="1" ht="12" x14ac:dyDescent="0.2">
      <c r="A197" s="76" t="s">
        <v>37</v>
      </c>
      <c r="B197" s="101" t="s">
        <v>145</v>
      </c>
      <c r="C197" s="35" t="s">
        <v>376</v>
      </c>
      <c r="D197" s="82" t="s">
        <v>266</v>
      </c>
      <c r="E197" s="35" t="s">
        <v>38</v>
      </c>
      <c r="F197" s="129">
        <v>1</v>
      </c>
      <c r="G197" s="83"/>
      <c r="H197" s="78"/>
      <c r="I197" s="78" t="str">
        <f>IF(ISBLANK(H197), "", ROUND(G197 * ROUND(H197, 2), 2))</f>
        <v/>
      </c>
      <c r="J197" s="84" t="s">
        <v>29</v>
      </c>
      <c r="K197" s="80">
        <v>0.2</v>
      </c>
      <c r="L197" s="26" t="b">
        <f>IF(AND(COUNTIF(TAUXTVA1:TAUXTVA4, K197) = 0, K197 &lt;&gt; 0), FALSE, IF(ISBLANK(K197), FALSE, TRUE))</f>
        <v>1</v>
      </c>
      <c r="M197" s="26" t="b">
        <f>IF(AND(A197 = "9", OR(J197 = "Variante", J197 = "Option")), FALSE, TRUE)</f>
        <v>1</v>
      </c>
      <c r="N197" s="81">
        <f>IF(AND(M197 = TRUE, L197 = TRUE), K197, "")</f>
        <v>0.2</v>
      </c>
      <c r="O197" s="79"/>
    </row>
    <row r="198" spans="1:15" s="26" customFormat="1" ht="12" x14ac:dyDescent="0.2">
      <c r="A198" s="76"/>
      <c r="B198" s="101"/>
      <c r="C198" s="35"/>
      <c r="D198" s="82"/>
      <c r="E198" s="35"/>
      <c r="F198" s="129"/>
      <c r="G198" s="83"/>
      <c r="H198" s="78"/>
      <c r="I198" s="78"/>
      <c r="J198" s="84"/>
      <c r="K198" s="80"/>
      <c r="N198" s="81"/>
      <c r="O198" s="79"/>
    </row>
    <row r="199" spans="1:15" s="26" customFormat="1" ht="12" x14ac:dyDescent="0.2">
      <c r="A199" s="76" t="s">
        <v>36</v>
      </c>
      <c r="B199" s="101" t="s">
        <v>146</v>
      </c>
      <c r="C199" s="35"/>
      <c r="D199" s="77" t="s">
        <v>43</v>
      </c>
      <c r="E199" s="56"/>
      <c r="F199" s="128"/>
      <c r="G199" s="56"/>
      <c r="H199" s="78"/>
      <c r="I199" s="78"/>
      <c r="J199" s="79"/>
      <c r="K199" s="80"/>
      <c r="N199" s="81"/>
      <c r="O199" s="79"/>
    </row>
    <row r="200" spans="1:15" s="26" customFormat="1" ht="12" x14ac:dyDescent="0.2">
      <c r="A200" s="76"/>
      <c r="B200" s="101"/>
      <c r="C200" s="35"/>
      <c r="D200" s="77"/>
      <c r="E200" s="56"/>
      <c r="F200" s="128"/>
      <c r="G200" s="56"/>
      <c r="H200" s="78"/>
      <c r="I200" s="78"/>
      <c r="J200" s="79"/>
      <c r="K200" s="80"/>
      <c r="N200" s="81"/>
      <c r="O200" s="79"/>
    </row>
    <row r="201" spans="1:15" s="26" customFormat="1" ht="12" x14ac:dyDescent="0.2">
      <c r="A201" s="76" t="s">
        <v>37</v>
      </c>
      <c r="B201" s="101" t="s">
        <v>147</v>
      </c>
      <c r="C201" s="35" t="s">
        <v>377</v>
      </c>
      <c r="D201" s="82" t="s">
        <v>267</v>
      </c>
      <c r="E201" s="35" t="s">
        <v>38</v>
      </c>
      <c r="F201" s="129">
        <v>1</v>
      </c>
      <c r="G201" s="83"/>
      <c r="H201" s="78"/>
      <c r="I201" s="78" t="str">
        <f>IF(ISBLANK(H201), "", ROUND(G201 * ROUND(H201, 2), 2))</f>
        <v/>
      </c>
      <c r="J201" s="84" t="s">
        <v>29</v>
      </c>
      <c r="K201" s="80">
        <v>0.2</v>
      </c>
      <c r="L201" s="26" t="b">
        <f>IF(AND(COUNTIF(TAUXTVA1:TAUXTVA4, K201) = 0, K201 &lt;&gt; 0), FALSE, IF(ISBLANK(K201), FALSE, TRUE))</f>
        <v>1</v>
      </c>
      <c r="M201" s="26" t="b">
        <f>IF(AND(A201 = "9", OR(J201 = "Variante", J201 = "Option")), FALSE, TRUE)</f>
        <v>1</v>
      </c>
      <c r="N201" s="81">
        <f>IF(AND(M201 = TRUE, L201 = TRUE), K201, "")</f>
        <v>0.2</v>
      </c>
      <c r="O201" s="79"/>
    </row>
    <row r="202" spans="1:15" s="26" customFormat="1" ht="12" x14ac:dyDescent="0.2">
      <c r="A202" s="76"/>
      <c r="B202" s="101"/>
      <c r="C202" s="35"/>
      <c r="D202" s="82"/>
      <c r="E202" s="35"/>
      <c r="F202" s="129"/>
      <c r="G202" s="83"/>
      <c r="H202" s="78"/>
      <c r="I202" s="78"/>
      <c r="J202" s="84"/>
      <c r="K202" s="80"/>
      <c r="N202" s="81"/>
      <c r="O202" s="79"/>
    </row>
    <row r="203" spans="1:15" s="26" customFormat="1" ht="12" x14ac:dyDescent="0.2">
      <c r="A203" s="76" t="s">
        <v>36</v>
      </c>
      <c r="B203" s="101" t="s">
        <v>148</v>
      </c>
      <c r="C203" s="35"/>
      <c r="D203" s="77" t="s">
        <v>44</v>
      </c>
      <c r="E203" s="56"/>
      <c r="F203" s="128"/>
      <c r="G203" s="56"/>
      <c r="H203" s="78"/>
      <c r="I203" s="78"/>
      <c r="J203" s="79"/>
      <c r="K203" s="80"/>
      <c r="N203" s="81"/>
      <c r="O203" s="79"/>
    </row>
    <row r="204" spans="1:15" s="26" customFormat="1" ht="12" x14ac:dyDescent="0.2">
      <c r="A204" s="76"/>
      <c r="B204" s="101"/>
      <c r="C204" s="35"/>
      <c r="D204" s="77"/>
      <c r="E204" s="56"/>
      <c r="F204" s="128"/>
      <c r="G204" s="56"/>
      <c r="H204" s="78"/>
      <c r="I204" s="78"/>
      <c r="J204" s="79"/>
      <c r="K204" s="80"/>
      <c r="N204" s="81"/>
      <c r="O204" s="79"/>
    </row>
    <row r="205" spans="1:15" s="26" customFormat="1" ht="12" x14ac:dyDescent="0.2">
      <c r="A205" s="76" t="s">
        <v>37</v>
      </c>
      <c r="B205" s="101" t="s">
        <v>149</v>
      </c>
      <c r="C205" s="35" t="s">
        <v>378</v>
      </c>
      <c r="D205" s="82" t="s">
        <v>268</v>
      </c>
      <c r="E205" s="35" t="s">
        <v>38</v>
      </c>
      <c r="F205" s="129">
        <v>1</v>
      </c>
      <c r="G205" s="83"/>
      <c r="H205" s="85"/>
      <c r="I205" s="86" t="str">
        <f>IF(ISBLANK(H205), "", ROUND(G205 * ROUND(H205, 2), 2))</f>
        <v/>
      </c>
      <c r="J205" s="84" t="s">
        <v>29</v>
      </c>
      <c r="K205" s="80">
        <v>0.2</v>
      </c>
      <c r="L205" s="26" t="b">
        <f>IF(AND(COUNTIF(TAUXTVA1:TAUXTVA4, K205) = 0, K205 &lt;&gt; 0), FALSE, IF(ISBLANK(K205), FALSE, TRUE))</f>
        <v>1</v>
      </c>
      <c r="M205" s="26" t="b">
        <f>IF(AND(A205 = "9", OR(J205 = "Variante", J205 = "Option")), FALSE, TRUE)</f>
        <v>1</v>
      </c>
      <c r="N205" s="81">
        <f>IF(AND(M205 = TRUE, L205 = TRUE), K205, "")</f>
        <v>0.2</v>
      </c>
      <c r="O205" s="79"/>
    </row>
    <row r="206" spans="1:15" s="26" customFormat="1" ht="12" x14ac:dyDescent="0.2">
      <c r="A206" s="76"/>
      <c r="B206" s="101"/>
      <c r="C206" s="35"/>
      <c r="D206" s="82"/>
      <c r="E206" s="35"/>
      <c r="F206" s="129"/>
      <c r="G206" s="83"/>
      <c r="H206" s="78"/>
      <c r="I206" s="78"/>
      <c r="J206" s="84"/>
      <c r="K206" s="80"/>
      <c r="N206" s="81"/>
      <c r="O206" s="79"/>
    </row>
    <row r="207" spans="1:15" s="14" customFormat="1" ht="12.75" customHeight="1" x14ac:dyDescent="0.2">
      <c r="A207" s="70" t="s">
        <v>40</v>
      </c>
      <c r="B207" s="37"/>
      <c r="C207" s="34"/>
      <c r="D207" s="87" t="s">
        <v>329</v>
      </c>
      <c r="E207" s="72"/>
      <c r="F207" s="131" t="s">
        <v>1</v>
      </c>
      <c r="G207" s="88"/>
      <c r="H207" s="73"/>
      <c r="I207" s="73">
        <f>IF(COUNTIF(M193:M205, FALSE) = COUNTIF(A193:A205, "9"), SUMIF(A193:A205, "9", I193:I205), SUMIF(M193:M205, TRUE, I193:I205))</f>
        <v>0</v>
      </c>
      <c r="J207" s="89" t="str">
        <f>IF(AND(COUNTIF(A193:A205, "9") &gt; 0, COUNTIF(M193:M205, FALSE) = COUNTIF(A193:A205, "9")), "Non totalisé", "")</f>
        <v/>
      </c>
      <c r="K207" s="74"/>
      <c r="N207" s="75"/>
      <c r="O207" s="12"/>
    </row>
    <row r="208" spans="1:15" s="14" customFormat="1" ht="12.75" customHeight="1" x14ac:dyDescent="0.2">
      <c r="A208" s="70"/>
      <c r="B208" s="37"/>
      <c r="C208" s="34"/>
      <c r="D208" s="87"/>
      <c r="E208" s="72"/>
      <c r="F208" s="131"/>
      <c r="G208" s="88"/>
      <c r="H208" s="73"/>
      <c r="I208" s="73"/>
      <c r="J208" s="89"/>
      <c r="K208" s="74"/>
      <c r="N208" s="75"/>
      <c r="O208" s="12"/>
    </row>
    <row r="209" spans="1:15" s="14" customFormat="1" x14ac:dyDescent="0.2">
      <c r="A209" s="70" t="s">
        <v>35</v>
      </c>
      <c r="B209" s="37"/>
      <c r="C209" s="34"/>
      <c r="D209" s="71" t="s">
        <v>58</v>
      </c>
      <c r="E209" s="72"/>
      <c r="F209" s="130"/>
      <c r="G209" s="72"/>
      <c r="H209" s="73"/>
      <c r="I209" s="73"/>
      <c r="J209" s="12"/>
      <c r="K209" s="74"/>
      <c r="N209" s="75"/>
      <c r="O209" s="12"/>
    </row>
    <row r="210" spans="1:15" s="14" customFormat="1" x14ac:dyDescent="0.2">
      <c r="A210" s="70"/>
      <c r="B210" s="37"/>
      <c r="C210" s="34"/>
      <c r="D210" s="71"/>
      <c r="E210" s="72"/>
      <c r="F210" s="130"/>
      <c r="G210" s="72"/>
      <c r="H210" s="73"/>
      <c r="I210" s="73"/>
      <c r="J210" s="12"/>
      <c r="K210" s="74"/>
      <c r="N210" s="75"/>
      <c r="O210" s="12"/>
    </row>
    <row r="211" spans="1:15" s="26" customFormat="1" ht="12" x14ac:dyDescent="0.2">
      <c r="A211" s="76" t="s">
        <v>36</v>
      </c>
      <c r="B211" s="101" t="s">
        <v>150</v>
      </c>
      <c r="C211" s="35"/>
      <c r="D211" s="77" t="s">
        <v>46</v>
      </c>
      <c r="E211" s="56"/>
      <c r="F211" s="128"/>
      <c r="G211" s="56"/>
      <c r="H211" s="78"/>
      <c r="I211" s="78"/>
      <c r="J211" s="79"/>
      <c r="K211" s="80"/>
      <c r="N211" s="81"/>
      <c r="O211" s="79"/>
    </row>
    <row r="212" spans="1:15" s="26" customFormat="1" ht="12" x14ac:dyDescent="0.2">
      <c r="A212" s="76"/>
      <c r="B212" s="101"/>
      <c r="C212" s="35"/>
      <c r="D212" s="77"/>
      <c r="E212" s="56"/>
      <c r="F212" s="128"/>
      <c r="G212" s="56"/>
      <c r="H212" s="78"/>
      <c r="I212" s="78"/>
      <c r="J212" s="79"/>
      <c r="K212" s="80"/>
      <c r="N212" s="81"/>
      <c r="O212" s="79"/>
    </row>
    <row r="213" spans="1:15" s="26" customFormat="1" ht="24" x14ac:dyDescent="0.2">
      <c r="A213" s="76" t="s">
        <v>37</v>
      </c>
      <c r="B213" s="101" t="s">
        <v>151</v>
      </c>
      <c r="C213" s="35" t="s">
        <v>381</v>
      </c>
      <c r="D213" s="82" t="s">
        <v>288</v>
      </c>
      <c r="E213" s="35" t="s">
        <v>39</v>
      </c>
      <c r="F213" s="129">
        <v>3</v>
      </c>
      <c r="G213" s="83"/>
      <c r="H213" s="78"/>
      <c r="I213" s="78" t="str">
        <f>IF(ISBLANK(H213), "", ROUND(G213 * ROUND(H213, 2), 2))</f>
        <v/>
      </c>
      <c r="J213" s="84" t="s">
        <v>29</v>
      </c>
      <c r="K213" s="80">
        <v>0.2</v>
      </c>
      <c r="L213" s="26" t="b">
        <f>IF(AND(COUNTIF(TAUXTVA1:TAUXTVA4, K213) = 0, K213 &lt;&gt; 0), FALSE, IF(ISBLANK(K213), FALSE, TRUE))</f>
        <v>1</v>
      </c>
      <c r="M213" s="26" t="b">
        <f>IF(AND(A213 = "9", OR(J213 = "Variante", J213 = "Option")), FALSE, TRUE)</f>
        <v>1</v>
      </c>
      <c r="N213" s="81">
        <f>IF(AND(M213 = TRUE, L213 = TRUE), K213, "")</f>
        <v>0.2</v>
      </c>
      <c r="O213" s="79"/>
    </row>
    <row r="214" spans="1:15" s="26" customFormat="1" ht="12" x14ac:dyDescent="0.2">
      <c r="A214" s="76"/>
      <c r="B214" s="101"/>
      <c r="C214" s="35"/>
      <c r="D214" s="82"/>
      <c r="E214" s="35"/>
      <c r="F214" s="129"/>
      <c r="G214" s="83"/>
      <c r="H214" s="78"/>
      <c r="I214" s="78"/>
      <c r="J214" s="84"/>
      <c r="K214" s="80"/>
      <c r="N214" s="81"/>
      <c r="O214" s="79"/>
    </row>
    <row r="215" spans="1:15" s="26" customFormat="1" ht="24" x14ac:dyDescent="0.2">
      <c r="A215" s="76" t="s">
        <v>37</v>
      </c>
      <c r="B215" s="101" t="s">
        <v>152</v>
      </c>
      <c r="C215" s="35" t="s">
        <v>379</v>
      </c>
      <c r="D215" s="82" t="s">
        <v>289</v>
      </c>
      <c r="E215" s="35" t="s">
        <v>39</v>
      </c>
      <c r="F215" s="129">
        <v>3</v>
      </c>
      <c r="G215" s="83"/>
      <c r="H215" s="78"/>
      <c r="I215" s="78" t="str">
        <f>IF(ISBLANK(H215), "", ROUND(G215 * ROUND(H215, 2), 2))</f>
        <v/>
      </c>
      <c r="J215" s="84" t="s">
        <v>29</v>
      </c>
      <c r="K215" s="80">
        <v>0.2</v>
      </c>
      <c r="L215" s="26" t="b">
        <f>IF(AND(COUNTIF(TAUXTVA1:TAUXTVA4, K215) = 0, K215 &lt;&gt; 0), FALSE, IF(ISBLANK(K215), FALSE, TRUE))</f>
        <v>1</v>
      </c>
      <c r="M215" s="26" t="b">
        <f>IF(AND(A215 = "9", OR(J215 = "Variante", J215 = "Option")), FALSE, TRUE)</f>
        <v>1</v>
      </c>
      <c r="N215" s="81">
        <f>IF(AND(M215 = TRUE, L215 = TRUE), K215, "")</f>
        <v>0.2</v>
      </c>
      <c r="O215" s="79"/>
    </row>
    <row r="216" spans="1:15" s="26" customFormat="1" ht="12" x14ac:dyDescent="0.2">
      <c r="A216" s="76"/>
      <c r="B216" s="101"/>
      <c r="C216" s="35"/>
      <c r="D216" s="82"/>
      <c r="E216" s="35"/>
      <c r="F216" s="129"/>
      <c r="G216" s="83"/>
      <c r="H216" s="78"/>
      <c r="I216" s="78"/>
      <c r="J216" s="84"/>
      <c r="K216" s="80"/>
      <c r="N216" s="81"/>
      <c r="O216" s="79"/>
    </row>
    <row r="217" spans="1:15" s="26" customFormat="1" ht="12" x14ac:dyDescent="0.2">
      <c r="A217" s="76" t="s">
        <v>36</v>
      </c>
      <c r="B217" s="101" t="s">
        <v>153</v>
      </c>
      <c r="C217" s="35"/>
      <c r="D217" s="77" t="s">
        <v>89</v>
      </c>
      <c r="E217" s="56"/>
      <c r="F217" s="128"/>
      <c r="G217" s="56"/>
      <c r="H217" s="78"/>
      <c r="I217" s="78"/>
      <c r="J217" s="79"/>
      <c r="K217" s="80"/>
      <c r="N217" s="81"/>
      <c r="O217" s="79"/>
    </row>
    <row r="218" spans="1:15" s="26" customFormat="1" ht="12" x14ac:dyDescent="0.2">
      <c r="A218" s="76"/>
      <c r="B218" s="101"/>
      <c r="C218" s="35"/>
      <c r="D218" s="77"/>
      <c r="E218" s="56"/>
      <c r="F218" s="128"/>
      <c r="G218" s="56"/>
      <c r="H218" s="78"/>
      <c r="I218" s="78"/>
      <c r="J218" s="79"/>
      <c r="K218" s="80"/>
      <c r="N218" s="81"/>
      <c r="O218" s="79"/>
    </row>
    <row r="219" spans="1:15" s="26" customFormat="1" ht="12" x14ac:dyDescent="0.2">
      <c r="A219" s="76" t="s">
        <v>37</v>
      </c>
      <c r="B219" s="101" t="s">
        <v>154</v>
      </c>
      <c r="C219" s="35" t="s">
        <v>382</v>
      </c>
      <c r="D219" s="82" t="s">
        <v>290</v>
      </c>
      <c r="E219" s="35" t="s">
        <v>39</v>
      </c>
      <c r="F219" s="129">
        <v>3</v>
      </c>
      <c r="G219" s="83"/>
      <c r="H219" s="78"/>
      <c r="I219" s="78" t="str">
        <f>IF(ISBLANK(H219), "", ROUND(G219 * ROUND(H219, 2), 2))</f>
        <v/>
      </c>
      <c r="J219" s="84" t="s">
        <v>29</v>
      </c>
      <c r="K219" s="80">
        <v>0.2</v>
      </c>
      <c r="L219" s="26" t="b">
        <f>IF(AND(COUNTIF(TAUXTVA1:TAUXTVA4, K219) = 0, K219 &lt;&gt; 0), FALSE, IF(ISBLANK(K219), FALSE, TRUE))</f>
        <v>1</v>
      </c>
      <c r="M219" s="26" t="b">
        <f>IF(AND(A219 = "9", OR(J219 = "Variante", J219 = "Option")), FALSE, TRUE)</f>
        <v>1</v>
      </c>
      <c r="N219" s="81">
        <f>IF(AND(M219 = TRUE, L219 = TRUE), K219, "")</f>
        <v>0.2</v>
      </c>
      <c r="O219" s="79"/>
    </row>
    <row r="220" spans="1:15" s="26" customFormat="1" ht="12" x14ac:dyDescent="0.2">
      <c r="A220" s="76"/>
      <c r="B220" s="101"/>
      <c r="C220" s="35"/>
      <c r="D220" s="82"/>
      <c r="E220" s="35"/>
      <c r="F220" s="129"/>
      <c r="G220" s="83"/>
      <c r="H220" s="78"/>
      <c r="I220" s="78"/>
      <c r="J220" s="84"/>
      <c r="K220" s="80"/>
      <c r="N220" s="81"/>
      <c r="O220" s="79"/>
    </row>
    <row r="221" spans="1:15" s="26" customFormat="1" ht="12" x14ac:dyDescent="0.2">
      <c r="A221" s="76" t="s">
        <v>37</v>
      </c>
      <c r="B221" s="101" t="s">
        <v>155</v>
      </c>
      <c r="C221" s="35" t="s">
        <v>383</v>
      </c>
      <c r="D221" s="82" t="s">
        <v>291</v>
      </c>
      <c r="E221" s="35" t="s">
        <v>39</v>
      </c>
      <c r="F221" s="129">
        <v>3</v>
      </c>
      <c r="G221" s="83"/>
      <c r="H221" s="85"/>
      <c r="I221" s="86" t="str">
        <f>IF(ISBLANK(H221), "", ROUND(G221 * ROUND(H221, 2), 2))</f>
        <v/>
      </c>
      <c r="J221" s="84" t="s">
        <v>29</v>
      </c>
      <c r="K221" s="80">
        <v>0.2</v>
      </c>
      <c r="L221" s="26" t="b">
        <f>IF(AND(COUNTIF(TAUXTVA1:TAUXTVA4, K221) = 0, K221 &lt;&gt; 0), FALSE, IF(ISBLANK(K221), FALSE, TRUE))</f>
        <v>1</v>
      </c>
      <c r="M221" s="26" t="b">
        <f>IF(AND(A221 = "9", OR(J221 = "Variante", J221 = "Option")), FALSE, TRUE)</f>
        <v>1</v>
      </c>
      <c r="N221" s="81">
        <f>IF(AND(M221 = TRUE, L221 = TRUE), K221, "")</f>
        <v>0.2</v>
      </c>
      <c r="O221" s="79"/>
    </row>
    <row r="222" spans="1:15" s="26" customFormat="1" ht="12" x14ac:dyDescent="0.2">
      <c r="A222" s="76"/>
      <c r="B222" s="101"/>
      <c r="C222" s="35"/>
      <c r="D222" s="82"/>
      <c r="E222" s="35"/>
      <c r="F222" s="129"/>
      <c r="G222" s="83"/>
      <c r="H222" s="78"/>
      <c r="I222" s="78"/>
      <c r="J222" s="84"/>
      <c r="K222" s="80"/>
      <c r="N222" s="81"/>
      <c r="O222" s="79"/>
    </row>
    <row r="223" spans="1:15" s="14" customFormat="1" ht="12.75" customHeight="1" x14ac:dyDescent="0.2">
      <c r="A223" s="70" t="s">
        <v>40</v>
      </c>
      <c r="B223" s="37"/>
      <c r="C223" s="34"/>
      <c r="D223" s="87" t="s">
        <v>340</v>
      </c>
      <c r="E223" s="72"/>
      <c r="F223" s="131" t="s">
        <v>1</v>
      </c>
      <c r="G223" s="88"/>
      <c r="H223" s="73"/>
      <c r="I223" s="73">
        <f>IF(COUNTIF(M209:M221, FALSE) = COUNTIF(A209:A221, "9"), SUMIF(A209:A221, "9", I209:I221), SUMIF(M209:M221, TRUE, I209:I221))</f>
        <v>0</v>
      </c>
      <c r="J223" s="89" t="str">
        <f>IF(AND(COUNTIF(A209:A221, "9") &gt; 0, COUNTIF(M209:M221, FALSE) = COUNTIF(A209:A221, "9")), "Non totalisé", "")</f>
        <v/>
      </c>
      <c r="K223" s="74"/>
      <c r="N223" s="75"/>
      <c r="O223" s="12"/>
    </row>
    <row r="224" spans="1:15" s="14" customFormat="1" ht="12.75" customHeight="1" x14ac:dyDescent="0.2">
      <c r="A224" s="70"/>
      <c r="B224" s="37"/>
      <c r="C224" s="34"/>
      <c r="D224" s="87"/>
      <c r="E224" s="72"/>
      <c r="F224" s="131"/>
      <c r="G224" s="88"/>
      <c r="H224" s="73"/>
      <c r="I224" s="73"/>
      <c r="J224" s="89"/>
      <c r="K224" s="74"/>
      <c r="N224" s="75"/>
      <c r="O224" s="12"/>
    </row>
    <row r="225" spans="1:15" s="14" customFormat="1" x14ac:dyDescent="0.2">
      <c r="A225" s="70" t="s">
        <v>35</v>
      </c>
      <c r="B225" s="37"/>
      <c r="C225" s="34"/>
      <c r="D225" s="71" t="s">
        <v>59</v>
      </c>
      <c r="E225" s="72"/>
      <c r="F225" s="130"/>
      <c r="G225" s="72"/>
      <c r="H225" s="73"/>
      <c r="I225" s="73"/>
      <c r="J225" s="12"/>
      <c r="K225" s="74"/>
      <c r="N225" s="75"/>
      <c r="O225" s="12"/>
    </row>
    <row r="226" spans="1:15" s="14" customFormat="1" x14ac:dyDescent="0.2">
      <c r="A226" s="70"/>
      <c r="B226" s="37"/>
      <c r="C226" s="34"/>
      <c r="D226" s="71"/>
      <c r="E226" s="72"/>
      <c r="F226" s="130"/>
      <c r="G226" s="72"/>
      <c r="H226" s="73"/>
      <c r="I226" s="73"/>
      <c r="J226" s="12"/>
      <c r="K226" s="74"/>
      <c r="N226" s="75"/>
      <c r="O226" s="12"/>
    </row>
    <row r="227" spans="1:15" s="26" customFormat="1" ht="12" x14ac:dyDescent="0.2">
      <c r="A227" s="76" t="s">
        <v>36</v>
      </c>
      <c r="B227" s="101" t="s">
        <v>156</v>
      </c>
      <c r="C227" s="35"/>
      <c r="D227" s="77" t="s">
        <v>46</v>
      </c>
      <c r="E227" s="56"/>
      <c r="F227" s="128"/>
      <c r="G227" s="56"/>
      <c r="H227" s="78"/>
      <c r="I227" s="78"/>
      <c r="J227" s="79"/>
      <c r="K227" s="80"/>
      <c r="N227" s="81"/>
      <c r="O227" s="79"/>
    </row>
    <row r="228" spans="1:15" s="26" customFormat="1" ht="12" x14ac:dyDescent="0.2">
      <c r="A228" s="76"/>
      <c r="B228" s="101"/>
      <c r="C228" s="35"/>
      <c r="D228" s="77"/>
      <c r="E228" s="56"/>
      <c r="F228" s="128"/>
      <c r="G228" s="56"/>
      <c r="H228" s="78"/>
      <c r="I228" s="78"/>
      <c r="J228" s="79"/>
      <c r="K228" s="80"/>
      <c r="N228" s="81"/>
      <c r="O228" s="79"/>
    </row>
    <row r="229" spans="1:15" s="26" customFormat="1" ht="24" x14ac:dyDescent="0.2">
      <c r="A229" s="76" t="s">
        <v>37</v>
      </c>
      <c r="B229" s="101" t="s">
        <v>157</v>
      </c>
      <c r="C229" s="35" t="s">
        <v>381</v>
      </c>
      <c r="D229" s="82" t="s">
        <v>292</v>
      </c>
      <c r="E229" s="35" t="s">
        <v>39</v>
      </c>
      <c r="F229" s="129">
        <v>1</v>
      </c>
      <c r="G229" s="83"/>
      <c r="H229" s="78"/>
      <c r="I229" s="78" t="str">
        <f>IF(ISBLANK(H229), "", ROUND(G229 * ROUND(H229, 2), 2))</f>
        <v/>
      </c>
      <c r="J229" s="84" t="s">
        <v>29</v>
      </c>
      <c r="K229" s="80">
        <v>0.2</v>
      </c>
      <c r="L229" s="26" t="b">
        <f>IF(AND(COUNTIF(TAUXTVA1:TAUXTVA4, K229) = 0, K229 &lt;&gt; 0), FALSE, IF(ISBLANK(K229), FALSE, TRUE))</f>
        <v>1</v>
      </c>
      <c r="M229" s="26" t="b">
        <f>IF(AND(A229 = "9", OR(J229 = "Variante", J229 = "Option")), FALSE, TRUE)</f>
        <v>1</v>
      </c>
      <c r="N229" s="81">
        <f>IF(AND(M229 = TRUE, L229 = TRUE), K229, "")</f>
        <v>0.2</v>
      </c>
      <c r="O229" s="79"/>
    </row>
    <row r="230" spans="1:15" s="26" customFormat="1" ht="12" x14ac:dyDescent="0.2">
      <c r="A230" s="76"/>
      <c r="B230" s="101"/>
      <c r="C230" s="35"/>
      <c r="D230" s="82"/>
      <c r="E230" s="35"/>
      <c r="F230" s="129"/>
      <c r="G230" s="83"/>
      <c r="H230" s="78"/>
      <c r="I230" s="78"/>
      <c r="J230" s="84"/>
      <c r="K230" s="80"/>
      <c r="N230" s="81"/>
      <c r="O230" s="79"/>
    </row>
    <row r="231" spans="1:15" s="26" customFormat="1" ht="12" x14ac:dyDescent="0.2">
      <c r="A231" s="76" t="s">
        <v>36</v>
      </c>
      <c r="B231" s="101" t="s">
        <v>158</v>
      </c>
      <c r="C231" s="35"/>
      <c r="D231" s="77" t="s">
        <v>89</v>
      </c>
      <c r="E231" s="56"/>
      <c r="F231" s="128"/>
      <c r="G231" s="56"/>
      <c r="H231" s="78"/>
      <c r="I231" s="78"/>
      <c r="J231" s="79"/>
      <c r="K231" s="80"/>
      <c r="N231" s="81"/>
      <c r="O231" s="79"/>
    </row>
    <row r="232" spans="1:15" s="26" customFormat="1" ht="12" x14ac:dyDescent="0.2">
      <c r="A232" s="76"/>
      <c r="B232" s="101"/>
      <c r="C232" s="35"/>
      <c r="D232" s="77"/>
      <c r="E232" s="56"/>
      <c r="F232" s="128"/>
      <c r="G232" s="56"/>
      <c r="H232" s="78"/>
      <c r="I232" s="78"/>
      <c r="J232" s="79"/>
      <c r="K232" s="80"/>
      <c r="N232" s="81"/>
      <c r="O232" s="79"/>
    </row>
    <row r="233" spans="1:15" s="26" customFormat="1" ht="12" x14ac:dyDescent="0.2">
      <c r="A233" s="76" t="s">
        <v>37</v>
      </c>
      <c r="B233" s="101" t="s">
        <v>159</v>
      </c>
      <c r="C233" s="35" t="s">
        <v>382</v>
      </c>
      <c r="D233" s="82" t="s">
        <v>293</v>
      </c>
      <c r="E233" s="35" t="s">
        <v>39</v>
      </c>
      <c r="F233" s="129">
        <v>1</v>
      </c>
      <c r="G233" s="83"/>
      <c r="H233" s="85"/>
      <c r="I233" s="86" t="str">
        <f>IF(ISBLANK(H233), "", ROUND(G233 * ROUND(H233, 2), 2))</f>
        <v/>
      </c>
      <c r="J233" s="84" t="s">
        <v>29</v>
      </c>
      <c r="K233" s="80">
        <v>0.2</v>
      </c>
      <c r="L233" s="26" t="b">
        <f>IF(AND(COUNTIF(TAUXTVA1:TAUXTVA4, K233) = 0, K233 &lt;&gt; 0), FALSE, IF(ISBLANK(K233), FALSE, TRUE))</f>
        <v>1</v>
      </c>
      <c r="M233" s="26" t="b">
        <f>IF(AND(A233 = "9", OR(J233 = "Variante", J233 = "Option")), FALSE, TRUE)</f>
        <v>1</v>
      </c>
      <c r="N233" s="81">
        <f>IF(AND(M233 = TRUE, L233 = TRUE), K233, "")</f>
        <v>0.2</v>
      </c>
      <c r="O233" s="79"/>
    </row>
    <row r="234" spans="1:15" s="26" customFormat="1" ht="12" x14ac:dyDescent="0.2">
      <c r="A234" s="76"/>
      <c r="B234" s="101"/>
      <c r="C234" s="35"/>
      <c r="D234" s="82"/>
      <c r="E234" s="35"/>
      <c r="F234" s="129"/>
      <c r="G234" s="83"/>
      <c r="H234" s="78"/>
      <c r="I234" s="78"/>
      <c r="J234" s="84"/>
      <c r="K234" s="80"/>
      <c r="N234" s="81"/>
      <c r="O234" s="79"/>
    </row>
    <row r="235" spans="1:15" s="14" customFormat="1" ht="12.75" customHeight="1" x14ac:dyDescent="0.2">
      <c r="A235" s="70" t="s">
        <v>40</v>
      </c>
      <c r="B235" s="37"/>
      <c r="C235" s="34"/>
      <c r="D235" s="87" t="s">
        <v>341</v>
      </c>
      <c r="E235" s="72"/>
      <c r="F235" s="131" t="s">
        <v>1</v>
      </c>
      <c r="G235" s="88"/>
      <c r="H235" s="73"/>
      <c r="I235" s="73">
        <f>IF(COUNTIF(M225:M233, FALSE) = COUNTIF(A225:A233, "9"), SUMIF(A225:A233, "9", I225:I233), SUMIF(M225:M233, TRUE, I225:I233))</f>
        <v>0</v>
      </c>
      <c r="J235" s="89" t="str">
        <f>IF(AND(COUNTIF(A225:A233, "9") &gt; 0, COUNTIF(M225:M233, FALSE) = COUNTIF(A225:A233, "9")), "Non totalisé", "")</f>
        <v/>
      </c>
      <c r="K235" s="74"/>
      <c r="N235" s="75"/>
      <c r="O235" s="12"/>
    </row>
    <row r="236" spans="1:15" s="14" customFormat="1" ht="12.75" customHeight="1" x14ac:dyDescent="0.2">
      <c r="A236" s="70"/>
      <c r="B236" s="37"/>
      <c r="C236" s="34"/>
      <c r="D236" s="87"/>
      <c r="E236" s="72"/>
      <c r="F236" s="131"/>
      <c r="G236" s="88"/>
      <c r="H236" s="73"/>
      <c r="I236" s="73"/>
      <c r="J236" s="89"/>
      <c r="K236" s="74"/>
      <c r="N236" s="75"/>
      <c r="O236" s="12"/>
    </row>
    <row r="237" spans="1:15" s="14" customFormat="1" x14ac:dyDescent="0.2">
      <c r="A237" s="70" t="s">
        <v>35</v>
      </c>
      <c r="B237" s="37"/>
      <c r="C237" s="34"/>
      <c r="D237" s="71" t="s">
        <v>60</v>
      </c>
      <c r="E237" s="72"/>
      <c r="F237" s="130"/>
      <c r="G237" s="72"/>
      <c r="H237" s="73"/>
      <c r="I237" s="73"/>
      <c r="J237" s="12"/>
      <c r="K237" s="74"/>
      <c r="N237" s="75"/>
      <c r="O237" s="12"/>
    </row>
    <row r="238" spans="1:15" s="14" customFormat="1" x14ac:dyDescent="0.2">
      <c r="A238" s="70"/>
      <c r="B238" s="37"/>
      <c r="C238" s="34"/>
      <c r="D238" s="71"/>
      <c r="E238" s="72"/>
      <c r="F238" s="130"/>
      <c r="G238" s="72"/>
      <c r="H238" s="73"/>
      <c r="I238" s="73"/>
      <c r="J238" s="12"/>
      <c r="K238" s="74"/>
      <c r="N238" s="75"/>
      <c r="O238" s="12"/>
    </row>
    <row r="239" spans="1:15" s="26" customFormat="1" ht="12" x14ac:dyDescent="0.2">
      <c r="A239" s="76" t="s">
        <v>36</v>
      </c>
      <c r="B239" s="101" t="s">
        <v>160</v>
      </c>
      <c r="C239" s="35"/>
      <c r="D239" s="77" t="s">
        <v>46</v>
      </c>
      <c r="E239" s="56"/>
      <c r="F239" s="128"/>
      <c r="G239" s="56"/>
      <c r="H239" s="78"/>
      <c r="I239" s="78"/>
      <c r="J239" s="79"/>
      <c r="K239" s="80"/>
      <c r="N239" s="81"/>
      <c r="O239" s="79"/>
    </row>
    <row r="240" spans="1:15" s="26" customFormat="1" ht="12" x14ac:dyDescent="0.2">
      <c r="A240" s="76"/>
      <c r="B240" s="101"/>
      <c r="C240" s="35"/>
      <c r="D240" s="77"/>
      <c r="E240" s="56"/>
      <c r="F240" s="128"/>
      <c r="G240" s="56"/>
      <c r="H240" s="78"/>
      <c r="I240" s="78"/>
      <c r="J240" s="79"/>
      <c r="K240" s="80"/>
      <c r="N240" s="81"/>
      <c r="O240" s="79"/>
    </row>
    <row r="241" spans="1:15" s="26" customFormat="1" ht="24" x14ac:dyDescent="0.2">
      <c r="A241" s="76" t="s">
        <v>37</v>
      </c>
      <c r="B241" s="101" t="s">
        <v>161</v>
      </c>
      <c r="C241" s="35" t="s">
        <v>381</v>
      </c>
      <c r="D241" s="82" t="s">
        <v>294</v>
      </c>
      <c r="E241" s="35" t="s">
        <v>39</v>
      </c>
      <c r="F241" s="129">
        <v>1</v>
      </c>
      <c r="G241" s="83"/>
      <c r="H241" s="78"/>
      <c r="I241" s="78" t="str">
        <f>IF(ISBLANK(H241), "", ROUND(G241 * ROUND(H241, 2), 2))</f>
        <v/>
      </c>
      <c r="J241" s="84" t="s">
        <v>29</v>
      </c>
      <c r="K241" s="80">
        <v>0.2</v>
      </c>
      <c r="L241" s="26" t="b">
        <f>IF(AND(COUNTIF(TAUXTVA1:TAUXTVA4, K241) = 0, K241 &lt;&gt; 0), FALSE, IF(ISBLANK(K241), FALSE, TRUE))</f>
        <v>1</v>
      </c>
      <c r="M241" s="26" t="b">
        <f>IF(AND(A241 = "9", OR(J241 = "Variante", J241 = "Option")), FALSE, TRUE)</f>
        <v>1</v>
      </c>
      <c r="N241" s="81">
        <f>IF(AND(M241 = TRUE, L241 = TRUE), K241, "")</f>
        <v>0.2</v>
      </c>
      <c r="O241" s="79"/>
    </row>
    <row r="242" spans="1:15" s="26" customFormat="1" ht="12" x14ac:dyDescent="0.2">
      <c r="A242" s="76"/>
      <c r="B242" s="101"/>
      <c r="C242" s="35"/>
      <c r="D242" s="82"/>
      <c r="E242" s="35"/>
      <c r="F242" s="129"/>
      <c r="G242" s="83"/>
      <c r="H242" s="78"/>
      <c r="I242" s="78"/>
      <c r="J242" s="84"/>
      <c r="K242" s="80"/>
      <c r="N242" s="81"/>
      <c r="O242" s="79"/>
    </row>
    <row r="243" spans="1:15" s="26" customFormat="1" ht="12" x14ac:dyDescent="0.2">
      <c r="A243" s="76" t="s">
        <v>36</v>
      </c>
      <c r="B243" s="101" t="s">
        <v>162</v>
      </c>
      <c r="C243" s="35"/>
      <c r="D243" s="77" t="s">
        <v>89</v>
      </c>
      <c r="E243" s="56"/>
      <c r="F243" s="128"/>
      <c r="G243" s="56"/>
      <c r="H243" s="78"/>
      <c r="I243" s="78"/>
      <c r="J243" s="79"/>
      <c r="K243" s="80"/>
      <c r="N243" s="81"/>
      <c r="O243" s="79"/>
    </row>
    <row r="244" spans="1:15" s="26" customFormat="1" ht="12" x14ac:dyDescent="0.2">
      <c r="A244" s="76"/>
      <c r="B244" s="101"/>
      <c r="C244" s="35"/>
      <c r="D244" s="77"/>
      <c r="E244" s="56"/>
      <c r="F244" s="128"/>
      <c r="G244" s="56"/>
      <c r="H244" s="78"/>
      <c r="I244" s="78"/>
      <c r="J244" s="79"/>
      <c r="K244" s="80"/>
      <c r="N244" s="81"/>
      <c r="O244" s="79"/>
    </row>
    <row r="245" spans="1:15" s="26" customFormat="1" ht="12" x14ac:dyDescent="0.2">
      <c r="A245" s="76" t="s">
        <v>37</v>
      </c>
      <c r="B245" s="101" t="s">
        <v>163</v>
      </c>
      <c r="C245" s="35" t="s">
        <v>382</v>
      </c>
      <c r="D245" s="82" t="s">
        <v>295</v>
      </c>
      <c r="E245" s="35" t="s">
        <v>39</v>
      </c>
      <c r="F245" s="129">
        <v>1</v>
      </c>
      <c r="G245" s="83"/>
      <c r="H245" s="85"/>
      <c r="I245" s="86" t="str">
        <f>IF(ISBLANK(H245), "", ROUND(G245 * ROUND(H245, 2), 2))</f>
        <v/>
      </c>
      <c r="J245" s="84" t="s">
        <v>29</v>
      </c>
      <c r="K245" s="80">
        <v>0.2</v>
      </c>
      <c r="L245" s="26" t="b">
        <f>IF(AND(COUNTIF(TAUXTVA1:TAUXTVA4, K245) = 0, K245 &lt;&gt; 0), FALSE, IF(ISBLANK(K245), FALSE, TRUE))</f>
        <v>1</v>
      </c>
      <c r="M245" s="26" t="b">
        <f>IF(AND(A245 = "9", OR(J245 = "Variante", J245 = "Option")), FALSE, TRUE)</f>
        <v>1</v>
      </c>
      <c r="N245" s="81">
        <f>IF(AND(M245 = TRUE, L245 = TRUE), K245, "")</f>
        <v>0.2</v>
      </c>
      <c r="O245" s="79"/>
    </row>
    <row r="246" spans="1:15" s="26" customFormat="1" ht="12" x14ac:dyDescent="0.2">
      <c r="A246" s="76"/>
      <c r="B246" s="101"/>
      <c r="C246" s="35"/>
      <c r="D246" s="82"/>
      <c r="E246" s="35"/>
      <c r="F246" s="129"/>
      <c r="G246" s="83"/>
      <c r="H246" s="78"/>
      <c r="I246" s="78"/>
      <c r="J246" s="84"/>
      <c r="K246" s="80"/>
      <c r="N246" s="81"/>
      <c r="O246" s="79"/>
    </row>
    <row r="247" spans="1:15" s="14" customFormat="1" ht="12.75" customHeight="1" x14ac:dyDescent="0.2">
      <c r="A247" s="70" t="s">
        <v>40</v>
      </c>
      <c r="B247" s="37"/>
      <c r="C247" s="34"/>
      <c r="D247" s="87" t="s">
        <v>342</v>
      </c>
      <c r="E247" s="72"/>
      <c r="F247" s="131" t="s">
        <v>1</v>
      </c>
      <c r="G247" s="88"/>
      <c r="H247" s="73"/>
      <c r="I247" s="73">
        <f>IF(COUNTIF(M237:M245, FALSE) = COUNTIF(A237:A245, "9"), SUMIF(A237:A245, "9", I237:I245), SUMIF(M237:M245, TRUE, I237:I245))</f>
        <v>0</v>
      </c>
      <c r="J247" s="89" t="str">
        <f>IF(AND(COUNTIF(A237:A245, "9") &gt; 0, COUNTIF(M237:M245, FALSE) = COUNTIF(A237:A245, "9")), "Non totalisé", "")</f>
        <v/>
      </c>
      <c r="K247" s="74"/>
      <c r="N247" s="75"/>
      <c r="O247" s="12"/>
    </row>
    <row r="248" spans="1:15" s="14" customFormat="1" ht="12.75" customHeight="1" x14ac:dyDescent="0.2">
      <c r="A248" s="70"/>
      <c r="B248" s="37"/>
      <c r="C248" s="34"/>
      <c r="D248" s="87"/>
      <c r="E248" s="72"/>
      <c r="F248" s="131"/>
      <c r="G248" s="88"/>
      <c r="H248" s="73"/>
      <c r="I248" s="73"/>
      <c r="J248" s="89"/>
      <c r="K248" s="74"/>
      <c r="N248" s="75"/>
      <c r="O248" s="12"/>
    </row>
    <row r="249" spans="1:15" s="14" customFormat="1" x14ac:dyDescent="0.2">
      <c r="A249" s="70" t="s">
        <v>35</v>
      </c>
      <c r="B249" s="37"/>
      <c r="C249" s="34"/>
      <c r="D249" s="71" t="s">
        <v>61</v>
      </c>
      <c r="E249" s="72"/>
      <c r="F249" s="130"/>
      <c r="G249" s="72"/>
      <c r="H249" s="73"/>
      <c r="I249" s="73"/>
      <c r="J249" s="12"/>
      <c r="K249" s="74"/>
      <c r="N249" s="75"/>
      <c r="O249" s="12"/>
    </row>
    <row r="250" spans="1:15" s="14" customFormat="1" x14ac:dyDescent="0.2">
      <c r="A250" s="70"/>
      <c r="B250" s="37"/>
      <c r="C250" s="34"/>
      <c r="D250" s="71"/>
      <c r="E250" s="72"/>
      <c r="F250" s="130"/>
      <c r="G250" s="72"/>
      <c r="H250" s="73"/>
      <c r="I250" s="73"/>
      <c r="J250" s="12"/>
      <c r="K250" s="74"/>
      <c r="N250" s="75"/>
      <c r="O250" s="12"/>
    </row>
    <row r="251" spans="1:15" s="26" customFormat="1" ht="12" x14ac:dyDescent="0.2">
      <c r="A251" s="76" t="s">
        <v>36</v>
      </c>
      <c r="B251" s="101" t="s">
        <v>164</v>
      </c>
      <c r="C251" s="35"/>
      <c r="D251" s="77" t="s">
        <v>46</v>
      </c>
      <c r="E251" s="56"/>
      <c r="F251" s="128"/>
      <c r="G251" s="56"/>
      <c r="H251" s="78"/>
      <c r="I251" s="78"/>
      <c r="J251" s="79"/>
      <c r="K251" s="80"/>
      <c r="N251" s="81"/>
      <c r="O251" s="79"/>
    </row>
    <row r="252" spans="1:15" s="26" customFormat="1" ht="12" x14ac:dyDescent="0.2">
      <c r="A252" s="76"/>
      <c r="B252" s="101"/>
      <c r="C252" s="35"/>
      <c r="D252" s="77"/>
      <c r="E252" s="56"/>
      <c r="F252" s="128"/>
      <c r="G252" s="56"/>
      <c r="H252" s="78"/>
      <c r="I252" s="78"/>
      <c r="J252" s="79"/>
      <c r="K252" s="80"/>
      <c r="N252" s="81"/>
      <c r="O252" s="79"/>
    </row>
    <row r="253" spans="1:15" s="26" customFormat="1" ht="36" x14ac:dyDescent="0.2">
      <c r="A253" s="76" t="s">
        <v>37</v>
      </c>
      <c r="B253" s="101" t="s">
        <v>165</v>
      </c>
      <c r="C253" s="35" t="s">
        <v>381</v>
      </c>
      <c r="D253" s="82" t="s">
        <v>296</v>
      </c>
      <c r="E253" s="35" t="s">
        <v>39</v>
      </c>
      <c r="F253" s="129">
        <v>1</v>
      </c>
      <c r="G253" s="83"/>
      <c r="H253" s="78"/>
      <c r="I253" s="78" t="str">
        <f>IF(ISBLANK(H253), "", ROUND(G253 * ROUND(H253, 2), 2))</f>
        <v/>
      </c>
      <c r="J253" s="84" t="s">
        <v>29</v>
      </c>
      <c r="K253" s="80">
        <v>0.2</v>
      </c>
      <c r="L253" s="26" t="b">
        <f>IF(AND(COUNTIF(TAUXTVA1:TAUXTVA4, K253) = 0, K253 &lt;&gt; 0), FALSE, IF(ISBLANK(K253), FALSE, TRUE))</f>
        <v>1</v>
      </c>
      <c r="M253" s="26" t="b">
        <f>IF(AND(A253 = "9", OR(J253 = "Variante", J253 = "Option")), FALSE, TRUE)</f>
        <v>1</v>
      </c>
      <c r="N253" s="81">
        <f>IF(AND(M253 = TRUE, L253 = TRUE), K253, "")</f>
        <v>0.2</v>
      </c>
      <c r="O253" s="79"/>
    </row>
    <row r="254" spans="1:15" s="26" customFormat="1" ht="12" x14ac:dyDescent="0.2">
      <c r="A254" s="76"/>
      <c r="B254" s="101"/>
      <c r="C254" s="35"/>
      <c r="D254" s="82"/>
      <c r="E254" s="35"/>
      <c r="F254" s="129"/>
      <c r="G254" s="83"/>
      <c r="H254" s="78"/>
      <c r="I254" s="78"/>
      <c r="J254" s="84"/>
      <c r="K254" s="80"/>
      <c r="N254" s="81"/>
      <c r="O254" s="79"/>
    </row>
    <row r="255" spans="1:15" s="26" customFormat="1" ht="24" x14ac:dyDescent="0.2">
      <c r="A255" s="76" t="s">
        <v>37</v>
      </c>
      <c r="B255" s="101" t="s">
        <v>166</v>
      </c>
      <c r="C255" s="35" t="s">
        <v>381</v>
      </c>
      <c r="D255" s="82" t="s">
        <v>297</v>
      </c>
      <c r="E255" s="35" t="s">
        <v>39</v>
      </c>
      <c r="F255" s="129">
        <v>1</v>
      </c>
      <c r="G255" s="83"/>
      <c r="H255" s="78"/>
      <c r="I255" s="78" t="str">
        <f>IF(ISBLANK(H255), "", ROUND(G255 * ROUND(H255, 2), 2))</f>
        <v/>
      </c>
      <c r="J255" s="84" t="s">
        <v>29</v>
      </c>
      <c r="K255" s="80">
        <v>0.2</v>
      </c>
      <c r="L255" s="26" t="b">
        <f>IF(AND(COUNTIF(TAUXTVA1:TAUXTVA4, K255) = 0, K255 &lt;&gt; 0), FALSE, IF(ISBLANK(K255), FALSE, TRUE))</f>
        <v>1</v>
      </c>
      <c r="M255" s="26" t="b">
        <f>IF(AND(A255 = "9", OR(J255 = "Variante", J255 = "Option")), FALSE, TRUE)</f>
        <v>1</v>
      </c>
      <c r="N255" s="81">
        <f>IF(AND(M255 = TRUE, L255 = TRUE), K255, "")</f>
        <v>0.2</v>
      </c>
      <c r="O255" s="79"/>
    </row>
    <row r="256" spans="1:15" s="26" customFormat="1" ht="12" x14ac:dyDescent="0.2">
      <c r="A256" s="76"/>
      <c r="B256" s="101"/>
      <c r="C256" s="35"/>
      <c r="D256" s="82"/>
      <c r="E256" s="35"/>
      <c r="F256" s="129"/>
      <c r="G256" s="83"/>
      <c r="H256" s="78"/>
      <c r="I256" s="78"/>
      <c r="J256" s="84"/>
      <c r="K256" s="80"/>
      <c r="N256" s="81"/>
      <c r="O256" s="79"/>
    </row>
    <row r="257" spans="1:15" s="26" customFormat="1" ht="24" x14ac:dyDescent="0.2">
      <c r="A257" s="76" t="s">
        <v>37</v>
      </c>
      <c r="B257" s="101" t="s">
        <v>167</v>
      </c>
      <c r="C257" s="35" t="s">
        <v>379</v>
      </c>
      <c r="D257" s="82" t="s">
        <v>298</v>
      </c>
      <c r="E257" s="35" t="s">
        <v>39</v>
      </c>
      <c r="F257" s="129">
        <v>1</v>
      </c>
      <c r="G257" s="83"/>
      <c r="H257" s="78"/>
      <c r="I257" s="78" t="str">
        <f>IF(ISBLANK(H257), "", ROUND(G257 * ROUND(H257, 2), 2))</f>
        <v/>
      </c>
      <c r="J257" s="84" t="s">
        <v>29</v>
      </c>
      <c r="K257" s="80">
        <v>0.2</v>
      </c>
      <c r="L257" s="26" t="b">
        <f>IF(AND(COUNTIF(TAUXTVA1:TAUXTVA4, K257) = 0, K257 &lt;&gt; 0), FALSE, IF(ISBLANK(K257), FALSE, TRUE))</f>
        <v>1</v>
      </c>
      <c r="M257" s="26" t="b">
        <f>IF(AND(A257 = "9", OR(J257 = "Variante", J257 = "Option")), FALSE, TRUE)</f>
        <v>1</v>
      </c>
      <c r="N257" s="81">
        <f>IF(AND(M257 = TRUE, L257 = TRUE), K257, "")</f>
        <v>0.2</v>
      </c>
      <c r="O257" s="79"/>
    </row>
    <row r="258" spans="1:15" s="26" customFormat="1" ht="12" x14ac:dyDescent="0.2">
      <c r="A258" s="76"/>
      <c r="B258" s="101"/>
      <c r="C258" s="35"/>
      <c r="D258" s="82"/>
      <c r="E258" s="35"/>
      <c r="F258" s="129"/>
      <c r="G258" s="83"/>
      <c r="H258" s="78"/>
      <c r="I258" s="78"/>
      <c r="J258" s="84"/>
      <c r="K258" s="80"/>
      <c r="N258" s="81"/>
      <c r="O258" s="79"/>
    </row>
    <row r="259" spans="1:15" s="26" customFormat="1" ht="12" x14ac:dyDescent="0.2">
      <c r="A259" s="76" t="s">
        <v>36</v>
      </c>
      <c r="B259" s="101" t="s">
        <v>168</v>
      </c>
      <c r="C259" s="35"/>
      <c r="D259" s="77" t="s">
        <v>89</v>
      </c>
      <c r="E259" s="56"/>
      <c r="F259" s="128"/>
      <c r="G259" s="56"/>
      <c r="H259" s="78"/>
      <c r="I259" s="78"/>
      <c r="J259" s="79"/>
      <c r="K259" s="80"/>
      <c r="N259" s="81"/>
      <c r="O259" s="79"/>
    </row>
    <row r="260" spans="1:15" s="26" customFormat="1" ht="12" x14ac:dyDescent="0.2">
      <c r="A260" s="76"/>
      <c r="B260" s="101"/>
      <c r="C260" s="35"/>
      <c r="D260" s="77"/>
      <c r="E260" s="56"/>
      <c r="F260" s="128"/>
      <c r="G260" s="56"/>
      <c r="H260" s="78"/>
      <c r="I260" s="78"/>
      <c r="J260" s="79"/>
      <c r="K260" s="80"/>
      <c r="N260" s="81"/>
      <c r="O260" s="79"/>
    </row>
    <row r="261" spans="1:15" s="26" customFormat="1" ht="24" x14ac:dyDescent="0.2">
      <c r="A261" s="76" t="s">
        <v>37</v>
      </c>
      <c r="B261" s="101" t="s">
        <v>169</v>
      </c>
      <c r="C261" s="35" t="s">
        <v>382</v>
      </c>
      <c r="D261" s="82" t="s">
        <v>299</v>
      </c>
      <c r="E261" s="35" t="s">
        <v>39</v>
      </c>
      <c r="F261" s="129">
        <v>1</v>
      </c>
      <c r="G261" s="83"/>
      <c r="H261" s="78"/>
      <c r="I261" s="78" t="str">
        <f>IF(ISBLANK(H261), "", ROUND(G261 * ROUND(H261, 2), 2))</f>
        <v/>
      </c>
      <c r="J261" s="84" t="s">
        <v>29</v>
      </c>
      <c r="K261" s="80">
        <v>0.2</v>
      </c>
      <c r="L261" s="26" t="b">
        <f>IF(AND(COUNTIF(TAUXTVA1:TAUXTVA4, K261) = 0, K261 &lt;&gt; 0), FALSE, IF(ISBLANK(K261), FALSE, TRUE))</f>
        <v>1</v>
      </c>
      <c r="M261" s="26" t="b">
        <f>IF(AND(A261 = "9", OR(J261 = "Variante", J261 = "Option")), FALSE, TRUE)</f>
        <v>1</v>
      </c>
      <c r="N261" s="81">
        <f>IF(AND(M261 = TRUE, L261 = TRUE), K261, "")</f>
        <v>0.2</v>
      </c>
      <c r="O261" s="79"/>
    </row>
    <row r="262" spans="1:15" s="26" customFormat="1" ht="12" x14ac:dyDescent="0.2">
      <c r="A262" s="76"/>
      <c r="B262" s="101"/>
      <c r="C262" s="35"/>
      <c r="D262" s="82"/>
      <c r="E262" s="35"/>
      <c r="F262" s="129"/>
      <c r="G262" s="83"/>
      <c r="H262" s="78"/>
      <c r="I262" s="78"/>
      <c r="J262" s="84"/>
      <c r="K262" s="80"/>
      <c r="N262" s="81"/>
      <c r="O262" s="79"/>
    </row>
    <row r="263" spans="1:15" s="26" customFormat="1" ht="12" x14ac:dyDescent="0.2">
      <c r="A263" s="76" t="s">
        <v>37</v>
      </c>
      <c r="B263" s="101" t="s">
        <v>170</v>
      </c>
      <c r="C263" s="35" t="s">
        <v>382</v>
      </c>
      <c r="D263" s="82" t="s">
        <v>300</v>
      </c>
      <c r="E263" s="35" t="s">
        <v>39</v>
      </c>
      <c r="F263" s="129">
        <v>1</v>
      </c>
      <c r="G263" s="83"/>
      <c r="H263" s="78"/>
      <c r="I263" s="78" t="str">
        <f>IF(ISBLANK(H263), "", ROUND(G263 * ROUND(H263, 2), 2))</f>
        <v/>
      </c>
      <c r="J263" s="84" t="s">
        <v>29</v>
      </c>
      <c r="K263" s="80">
        <v>0.2</v>
      </c>
      <c r="L263" s="26" t="b">
        <f>IF(AND(COUNTIF(TAUXTVA1:TAUXTVA4, K263) = 0, K263 &lt;&gt; 0), FALSE, IF(ISBLANK(K263), FALSE, TRUE))</f>
        <v>1</v>
      </c>
      <c r="M263" s="26" t="b">
        <f>IF(AND(A263 = "9", OR(J263 = "Variante", J263 = "Option")), FALSE, TRUE)</f>
        <v>1</v>
      </c>
      <c r="N263" s="81">
        <f>IF(AND(M263 = TRUE, L263 = TRUE), K263, "")</f>
        <v>0.2</v>
      </c>
      <c r="O263" s="79"/>
    </row>
    <row r="264" spans="1:15" s="26" customFormat="1" ht="12" x14ac:dyDescent="0.2">
      <c r="A264" s="76"/>
      <c r="B264" s="101"/>
      <c r="C264" s="35"/>
      <c r="D264" s="82"/>
      <c r="E264" s="35"/>
      <c r="F264" s="129"/>
      <c r="G264" s="83"/>
      <c r="H264" s="78"/>
      <c r="I264" s="78"/>
      <c r="J264" s="84"/>
      <c r="K264" s="80"/>
      <c r="N264" s="81"/>
      <c r="O264" s="79"/>
    </row>
    <row r="265" spans="1:15" s="26" customFormat="1" ht="12" x14ac:dyDescent="0.2">
      <c r="A265" s="76" t="s">
        <v>37</v>
      </c>
      <c r="B265" s="101" t="s">
        <v>171</v>
      </c>
      <c r="C265" s="35" t="s">
        <v>384</v>
      </c>
      <c r="D265" s="82" t="s">
        <v>301</v>
      </c>
      <c r="E265" s="35" t="s">
        <v>39</v>
      </c>
      <c r="F265" s="129">
        <v>1</v>
      </c>
      <c r="G265" s="83"/>
      <c r="H265" s="85"/>
      <c r="I265" s="86" t="str">
        <f>IF(ISBLANK(H265), "", ROUND(G265 * ROUND(H265, 2), 2))</f>
        <v/>
      </c>
      <c r="J265" s="84" t="s">
        <v>29</v>
      </c>
      <c r="K265" s="80">
        <v>0.2</v>
      </c>
      <c r="L265" s="26" t="b">
        <f>IF(AND(COUNTIF(TAUXTVA1:TAUXTVA4, K265) = 0, K265 &lt;&gt; 0), FALSE, IF(ISBLANK(K265), FALSE, TRUE))</f>
        <v>1</v>
      </c>
      <c r="M265" s="26" t="b">
        <f>IF(AND(A265 = "9", OR(J265 = "Variante", J265 = "Option")), FALSE, TRUE)</f>
        <v>1</v>
      </c>
      <c r="N265" s="81">
        <f>IF(AND(M265 = TRUE, L265 = TRUE), K265, "")</f>
        <v>0.2</v>
      </c>
      <c r="O265" s="79"/>
    </row>
    <row r="266" spans="1:15" s="26" customFormat="1" ht="12" x14ac:dyDescent="0.2">
      <c r="A266" s="76"/>
      <c r="B266" s="101"/>
      <c r="C266" s="35"/>
      <c r="D266" s="82"/>
      <c r="E266" s="35"/>
      <c r="F266" s="129"/>
      <c r="G266" s="83"/>
      <c r="H266" s="78"/>
      <c r="I266" s="78"/>
      <c r="J266" s="84"/>
      <c r="K266" s="80"/>
      <c r="N266" s="81"/>
      <c r="O266" s="79"/>
    </row>
    <row r="267" spans="1:15" s="14" customFormat="1" ht="12.75" customHeight="1" x14ac:dyDescent="0.2">
      <c r="A267" s="70" t="s">
        <v>40</v>
      </c>
      <c r="B267" s="37"/>
      <c r="C267" s="34"/>
      <c r="D267" s="87" t="s">
        <v>343</v>
      </c>
      <c r="E267" s="72"/>
      <c r="F267" s="131" t="s">
        <v>1</v>
      </c>
      <c r="G267" s="88"/>
      <c r="H267" s="73"/>
      <c r="I267" s="73">
        <f>IF(COUNTIF(M249:M265, FALSE) = COUNTIF(A249:A265, "9"), SUMIF(A249:A265, "9", I249:I265), SUMIF(M249:M265, TRUE, I249:I265))</f>
        <v>0</v>
      </c>
      <c r="J267" s="89" t="str">
        <f>IF(AND(COUNTIF(A249:A265, "9") &gt; 0, COUNTIF(M249:M265, FALSE) = COUNTIF(A249:A265, "9")), "Non totalisé", "")</f>
        <v/>
      </c>
      <c r="K267" s="74"/>
      <c r="N267" s="75"/>
      <c r="O267" s="12"/>
    </row>
    <row r="268" spans="1:15" s="14" customFormat="1" ht="12.75" customHeight="1" x14ac:dyDescent="0.2">
      <c r="A268" s="70"/>
      <c r="B268" s="37"/>
      <c r="C268" s="34"/>
      <c r="D268" s="87"/>
      <c r="E268" s="72"/>
      <c r="F268" s="131"/>
      <c r="G268" s="88"/>
      <c r="H268" s="73"/>
      <c r="I268" s="73"/>
      <c r="J268" s="89"/>
      <c r="K268" s="74"/>
      <c r="N268" s="75"/>
      <c r="O268" s="12"/>
    </row>
    <row r="269" spans="1:15" s="14" customFormat="1" x14ac:dyDescent="0.2">
      <c r="A269" s="70" t="s">
        <v>35</v>
      </c>
      <c r="B269" s="37"/>
      <c r="C269" s="34"/>
      <c r="D269" s="71" t="s">
        <v>62</v>
      </c>
      <c r="E269" s="72"/>
      <c r="F269" s="130"/>
      <c r="G269" s="72"/>
      <c r="H269" s="73"/>
      <c r="I269" s="73"/>
      <c r="J269" s="12"/>
      <c r="K269" s="74"/>
      <c r="N269" s="75"/>
      <c r="O269" s="12"/>
    </row>
    <row r="270" spans="1:15" s="14" customFormat="1" x14ac:dyDescent="0.2">
      <c r="A270" s="70"/>
      <c r="B270" s="37"/>
      <c r="C270" s="34"/>
      <c r="D270" s="71"/>
      <c r="E270" s="72"/>
      <c r="F270" s="130"/>
      <c r="G270" s="72"/>
      <c r="H270" s="73"/>
      <c r="I270" s="73"/>
      <c r="J270" s="12"/>
      <c r="K270" s="74"/>
      <c r="N270" s="75"/>
      <c r="O270" s="12"/>
    </row>
    <row r="271" spans="1:15" s="26" customFormat="1" ht="12" x14ac:dyDescent="0.2">
      <c r="A271" s="76" t="s">
        <v>36</v>
      </c>
      <c r="B271" s="101" t="s">
        <v>172</v>
      </c>
      <c r="C271" s="35"/>
      <c r="D271" s="77" t="s">
        <v>46</v>
      </c>
      <c r="E271" s="56"/>
      <c r="F271" s="128"/>
      <c r="G271" s="56"/>
      <c r="H271" s="78"/>
      <c r="I271" s="78"/>
      <c r="J271" s="79"/>
      <c r="K271" s="80"/>
      <c r="N271" s="81"/>
      <c r="O271" s="79"/>
    </row>
    <row r="272" spans="1:15" s="26" customFormat="1" ht="12" x14ac:dyDescent="0.2">
      <c r="A272" s="76"/>
      <c r="B272" s="101"/>
      <c r="C272" s="35"/>
      <c r="D272" s="77"/>
      <c r="E272" s="56"/>
      <c r="F272" s="128"/>
      <c r="G272" s="56"/>
      <c r="H272" s="78"/>
      <c r="I272" s="78"/>
      <c r="J272" s="79"/>
      <c r="K272" s="80"/>
      <c r="N272" s="81"/>
      <c r="O272" s="79"/>
    </row>
    <row r="273" spans="1:15" s="26" customFormat="1" ht="36" x14ac:dyDescent="0.2">
      <c r="A273" s="76" t="s">
        <v>37</v>
      </c>
      <c r="B273" s="101" t="s">
        <v>173</v>
      </c>
      <c r="C273" s="35" t="s">
        <v>381</v>
      </c>
      <c r="D273" s="82" t="s">
        <v>302</v>
      </c>
      <c r="E273" s="35" t="s">
        <v>39</v>
      </c>
      <c r="F273" s="129">
        <v>1</v>
      </c>
      <c r="G273" s="83"/>
      <c r="H273" s="78"/>
      <c r="I273" s="78" t="str">
        <f>IF(ISBLANK(H273), "", ROUND(G273 * ROUND(H273, 2), 2))</f>
        <v/>
      </c>
      <c r="J273" s="84" t="s">
        <v>29</v>
      </c>
      <c r="K273" s="80">
        <v>0.2</v>
      </c>
      <c r="L273" s="26" t="b">
        <f>IF(AND(COUNTIF(TAUXTVA1:TAUXTVA4, K273) = 0, K273 &lt;&gt; 0), FALSE, IF(ISBLANK(K273), FALSE, TRUE))</f>
        <v>1</v>
      </c>
      <c r="M273" s="26" t="b">
        <f>IF(AND(A273 = "9", OR(J273 = "Variante", J273 = "Option")), FALSE, TRUE)</f>
        <v>1</v>
      </c>
      <c r="N273" s="81">
        <f>IF(AND(M273 = TRUE, L273 = TRUE), K273, "")</f>
        <v>0.2</v>
      </c>
      <c r="O273" s="79"/>
    </row>
    <row r="274" spans="1:15" s="26" customFormat="1" ht="12" x14ac:dyDescent="0.2">
      <c r="A274" s="76"/>
      <c r="B274" s="101"/>
      <c r="C274" s="35"/>
      <c r="D274" s="82"/>
      <c r="E274" s="35"/>
      <c r="F274" s="129"/>
      <c r="G274" s="83"/>
      <c r="H274" s="78"/>
      <c r="I274" s="78"/>
      <c r="J274" s="84"/>
      <c r="K274" s="80"/>
      <c r="N274" s="81"/>
      <c r="O274" s="79"/>
    </row>
    <row r="275" spans="1:15" s="26" customFormat="1" ht="12" x14ac:dyDescent="0.2">
      <c r="A275" s="76" t="s">
        <v>36</v>
      </c>
      <c r="B275" s="101" t="s">
        <v>174</v>
      </c>
      <c r="C275" s="35"/>
      <c r="D275" s="77" t="s">
        <v>89</v>
      </c>
      <c r="E275" s="56"/>
      <c r="F275" s="128"/>
      <c r="G275" s="56"/>
      <c r="H275" s="78"/>
      <c r="I275" s="78"/>
      <c r="J275" s="79"/>
      <c r="K275" s="80"/>
      <c r="N275" s="81"/>
      <c r="O275" s="79"/>
    </row>
    <row r="276" spans="1:15" s="26" customFormat="1" ht="12" x14ac:dyDescent="0.2">
      <c r="A276" s="76"/>
      <c r="B276" s="101"/>
      <c r="C276" s="35"/>
      <c r="D276" s="77"/>
      <c r="E276" s="56"/>
      <c r="F276" s="128"/>
      <c r="G276" s="56"/>
      <c r="H276" s="78"/>
      <c r="I276" s="78"/>
      <c r="J276" s="79"/>
      <c r="K276" s="80"/>
      <c r="N276" s="81"/>
      <c r="O276" s="79"/>
    </row>
    <row r="277" spans="1:15" s="26" customFormat="1" ht="24" x14ac:dyDescent="0.2">
      <c r="A277" s="76" t="s">
        <v>37</v>
      </c>
      <c r="B277" s="101" t="s">
        <v>175</v>
      </c>
      <c r="C277" s="35" t="s">
        <v>382</v>
      </c>
      <c r="D277" s="82" t="s">
        <v>303</v>
      </c>
      <c r="E277" s="35" t="s">
        <v>39</v>
      </c>
      <c r="F277" s="129">
        <v>1</v>
      </c>
      <c r="G277" s="83"/>
      <c r="H277" s="85"/>
      <c r="I277" s="86" t="str">
        <f>IF(ISBLANK(H277), "", ROUND(G277 * ROUND(H277, 2), 2))</f>
        <v/>
      </c>
      <c r="J277" s="84" t="s">
        <v>29</v>
      </c>
      <c r="K277" s="80">
        <v>0.2</v>
      </c>
      <c r="L277" s="26" t="b">
        <f>IF(AND(COUNTIF(TAUXTVA1:TAUXTVA4, K277) = 0, K277 &lt;&gt; 0), FALSE, IF(ISBLANK(K277), FALSE, TRUE))</f>
        <v>1</v>
      </c>
      <c r="M277" s="26" t="b">
        <f>IF(AND(A277 = "9", OR(J277 = "Variante", J277 = "Option")), FALSE, TRUE)</f>
        <v>1</v>
      </c>
      <c r="N277" s="81">
        <f>IF(AND(M277 = TRUE, L277 = TRUE), K277, "")</f>
        <v>0.2</v>
      </c>
      <c r="O277" s="79"/>
    </row>
    <row r="278" spans="1:15" s="26" customFormat="1" ht="12" x14ac:dyDescent="0.2">
      <c r="A278" s="76"/>
      <c r="B278" s="101"/>
      <c r="C278" s="35"/>
      <c r="D278" s="82"/>
      <c r="E278" s="35"/>
      <c r="F278" s="129"/>
      <c r="G278" s="83"/>
      <c r="H278" s="78"/>
      <c r="I278" s="78"/>
      <c r="J278" s="84"/>
      <c r="K278" s="80"/>
      <c r="N278" s="81"/>
      <c r="O278" s="79"/>
    </row>
    <row r="279" spans="1:15" s="14" customFormat="1" ht="12.75" customHeight="1" x14ac:dyDescent="0.2">
      <c r="A279" s="70" t="s">
        <v>40</v>
      </c>
      <c r="B279" s="37"/>
      <c r="C279" s="34"/>
      <c r="D279" s="87" t="s">
        <v>344</v>
      </c>
      <c r="E279" s="72"/>
      <c r="F279" s="131" t="s">
        <v>1</v>
      </c>
      <c r="G279" s="88"/>
      <c r="H279" s="73"/>
      <c r="I279" s="73">
        <f>IF(COUNTIF(M269:M277, FALSE) = COUNTIF(A269:A277, "9"), SUMIF(A269:A277, "9", I269:I277), SUMIF(M269:M277, TRUE, I269:I277))</f>
        <v>0</v>
      </c>
      <c r="J279" s="89" t="str">
        <f>IF(AND(COUNTIF(A269:A277, "9") &gt; 0, COUNTIF(M269:M277, FALSE) = COUNTIF(A269:A277, "9")), "Non totalisé", "")</f>
        <v/>
      </c>
      <c r="K279" s="74"/>
      <c r="N279" s="75"/>
      <c r="O279" s="12"/>
    </row>
    <row r="280" spans="1:15" s="14" customFormat="1" ht="12.75" customHeight="1" x14ac:dyDescent="0.2">
      <c r="A280" s="70"/>
      <c r="B280" s="37"/>
      <c r="C280" s="34"/>
      <c r="D280" s="87"/>
      <c r="E280" s="72"/>
      <c r="F280" s="131"/>
      <c r="G280" s="88"/>
      <c r="H280" s="73"/>
      <c r="I280" s="73"/>
      <c r="J280" s="89"/>
      <c r="K280" s="74"/>
      <c r="N280" s="75"/>
      <c r="O280" s="12"/>
    </row>
    <row r="281" spans="1:15" s="14" customFormat="1" x14ac:dyDescent="0.2">
      <c r="A281" s="70" t="s">
        <v>35</v>
      </c>
      <c r="B281" s="37"/>
      <c r="C281" s="34"/>
      <c r="D281" s="71" t="s">
        <v>63</v>
      </c>
      <c r="E281" s="72"/>
      <c r="F281" s="130"/>
      <c r="G281" s="72"/>
      <c r="H281" s="73"/>
      <c r="I281" s="73"/>
      <c r="J281" s="12"/>
      <c r="K281" s="74"/>
      <c r="N281" s="75"/>
      <c r="O281" s="12"/>
    </row>
    <row r="282" spans="1:15" s="14" customFormat="1" x14ac:dyDescent="0.2">
      <c r="A282" s="70"/>
      <c r="B282" s="37"/>
      <c r="C282" s="34"/>
      <c r="D282" s="71"/>
      <c r="E282" s="72"/>
      <c r="F282" s="130"/>
      <c r="G282" s="72"/>
      <c r="H282" s="73"/>
      <c r="I282" s="73"/>
      <c r="J282" s="12"/>
      <c r="K282" s="74"/>
      <c r="N282" s="75"/>
      <c r="O282" s="12"/>
    </row>
    <row r="283" spans="1:15" s="26" customFormat="1" ht="12" x14ac:dyDescent="0.2">
      <c r="A283" s="76" t="s">
        <v>36</v>
      </c>
      <c r="B283" s="101" t="s">
        <v>176</v>
      </c>
      <c r="C283" s="35"/>
      <c r="D283" s="77" t="s">
        <v>46</v>
      </c>
      <c r="E283" s="56"/>
      <c r="F283" s="128"/>
      <c r="G283" s="56"/>
      <c r="H283" s="78"/>
      <c r="I283" s="78"/>
      <c r="J283" s="79"/>
      <c r="K283" s="80"/>
      <c r="N283" s="81"/>
      <c r="O283" s="79"/>
    </row>
    <row r="284" spans="1:15" s="26" customFormat="1" ht="12" x14ac:dyDescent="0.2">
      <c r="A284" s="76"/>
      <c r="B284" s="101"/>
      <c r="C284" s="35"/>
      <c r="D284" s="77"/>
      <c r="E284" s="56"/>
      <c r="F284" s="128"/>
      <c r="G284" s="56"/>
      <c r="H284" s="78"/>
      <c r="I284" s="78"/>
      <c r="J284" s="79"/>
      <c r="K284" s="80"/>
      <c r="N284" s="81"/>
      <c r="O284" s="79"/>
    </row>
    <row r="285" spans="1:15" s="26" customFormat="1" ht="36" x14ac:dyDescent="0.2">
      <c r="A285" s="76" t="s">
        <v>37</v>
      </c>
      <c r="B285" s="101" t="s">
        <v>177</v>
      </c>
      <c r="C285" s="35" t="s">
        <v>381</v>
      </c>
      <c r="D285" s="82" t="s">
        <v>302</v>
      </c>
      <c r="E285" s="35" t="s">
        <v>39</v>
      </c>
      <c r="F285" s="129">
        <v>3</v>
      </c>
      <c r="G285" s="83"/>
      <c r="H285" s="78"/>
      <c r="I285" s="78" t="str">
        <f>IF(ISBLANK(H285), "", ROUND(G285 * ROUND(H285, 2), 2))</f>
        <v/>
      </c>
      <c r="J285" s="84" t="s">
        <v>29</v>
      </c>
      <c r="K285" s="80">
        <v>0.2</v>
      </c>
      <c r="L285" s="26" t="b">
        <f>IF(AND(COUNTIF(TAUXTVA1:TAUXTVA4, K285) = 0, K285 &lt;&gt; 0), FALSE, IF(ISBLANK(K285), FALSE, TRUE))</f>
        <v>1</v>
      </c>
      <c r="M285" s="26" t="b">
        <f>IF(AND(A285 = "9", OR(J285 = "Variante", J285 = "Option")), FALSE, TRUE)</f>
        <v>1</v>
      </c>
      <c r="N285" s="81">
        <f>IF(AND(M285 = TRUE, L285 = TRUE), K285, "")</f>
        <v>0.2</v>
      </c>
      <c r="O285" s="79"/>
    </row>
    <row r="286" spans="1:15" s="26" customFormat="1" ht="12" x14ac:dyDescent="0.2">
      <c r="A286" s="76"/>
      <c r="B286" s="101"/>
      <c r="C286" s="35"/>
      <c r="D286" s="82"/>
      <c r="E286" s="35"/>
      <c r="F286" s="129"/>
      <c r="G286" s="83"/>
      <c r="H286" s="78"/>
      <c r="I286" s="78"/>
      <c r="J286" s="84"/>
      <c r="K286" s="80"/>
      <c r="N286" s="81"/>
      <c r="O286" s="79"/>
    </row>
    <row r="287" spans="1:15" s="26" customFormat="1" ht="12" x14ac:dyDescent="0.2">
      <c r="A287" s="76" t="s">
        <v>36</v>
      </c>
      <c r="B287" s="101" t="s">
        <v>178</v>
      </c>
      <c r="C287" s="35"/>
      <c r="D287" s="77" t="s">
        <v>89</v>
      </c>
      <c r="E287" s="56"/>
      <c r="F287" s="128"/>
      <c r="G287" s="56"/>
      <c r="H287" s="78"/>
      <c r="I287" s="78"/>
      <c r="J287" s="79"/>
      <c r="K287" s="80"/>
      <c r="N287" s="81"/>
      <c r="O287" s="79"/>
    </row>
    <row r="288" spans="1:15" s="26" customFormat="1" ht="12" x14ac:dyDescent="0.2">
      <c r="A288" s="76"/>
      <c r="B288" s="101"/>
      <c r="C288" s="35"/>
      <c r="D288" s="77"/>
      <c r="E288" s="56"/>
      <c r="F288" s="128"/>
      <c r="G288" s="56"/>
      <c r="H288" s="78"/>
      <c r="I288" s="78"/>
      <c r="J288" s="79"/>
      <c r="K288" s="80"/>
      <c r="N288" s="81"/>
      <c r="O288" s="79"/>
    </row>
    <row r="289" spans="1:15" s="26" customFormat="1" ht="24" x14ac:dyDescent="0.2">
      <c r="A289" s="76" t="s">
        <v>37</v>
      </c>
      <c r="B289" s="101" t="s">
        <v>179</v>
      </c>
      <c r="C289" s="35" t="s">
        <v>382</v>
      </c>
      <c r="D289" s="82" t="s">
        <v>304</v>
      </c>
      <c r="E289" s="35" t="s">
        <v>39</v>
      </c>
      <c r="F289" s="129">
        <v>3</v>
      </c>
      <c r="G289" s="83"/>
      <c r="H289" s="85"/>
      <c r="I289" s="86" t="str">
        <f>IF(ISBLANK(H289), "", ROUND(G289 * ROUND(H289, 2), 2))</f>
        <v/>
      </c>
      <c r="J289" s="84" t="s">
        <v>29</v>
      </c>
      <c r="K289" s="80">
        <v>0.2</v>
      </c>
      <c r="L289" s="26" t="b">
        <f>IF(AND(COUNTIF(TAUXTVA1:TAUXTVA4, K289) = 0, K289 &lt;&gt; 0), FALSE, IF(ISBLANK(K289), FALSE, TRUE))</f>
        <v>1</v>
      </c>
      <c r="M289" s="26" t="b">
        <f>IF(AND(A289 = "9", OR(J289 = "Variante", J289 = "Option")), FALSE, TRUE)</f>
        <v>1</v>
      </c>
      <c r="N289" s="81">
        <f>IF(AND(M289 = TRUE, L289 = TRUE), K289, "")</f>
        <v>0.2</v>
      </c>
      <c r="O289" s="79"/>
    </row>
    <row r="290" spans="1:15" s="26" customFormat="1" ht="12" x14ac:dyDescent="0.2">
      <c r="A290" s="76"/>
      <c r="B290" s="101"/>
      <c r="C290" s="35"/>
      <c r="D290" s="82"/>
      <c r="E290" s="35"/>
      <c r="F290" s="129"/>
      <c r="G290" s="83"/>
      <c r="H290" s="78"/>
      <c r="I290" s="78"/>
      <c r="J290" s="84"/>
      <c r="K290" s="80"/>
      <c r="N290" s="81"/>
      <c r="O290" s="79"/>
    </row>
    <row r="291" spans="1:15" s="14" customFormat="1" ht="12.75" customHeight="1" x14ac:dyDescent="0.2">
      <c r="A291" s="70" t="s">
        <v>40</v>
      </c>
      <c r="B291" s="37"/>
      <c r="C291" s="34"/>
      <c r="D291" s="87" t="s">
        <v>345</v>
      </c>
      <c r="E291" s="72"/>
      <c r="F291" s="131" t="s">
        <v>1</v>
      </c>
      <c r="G291" s="88"/>
      <c r="H291" s="73"/>
      <c r="I291" s="73">
        <f>IF(COUNTIF(M281:M289, FALSE) = COUNTIF(A281:A289, "9"), SUMIF(A281:A289, "9", I281:I289), SUMIF(M281:M289, TRUE, I281:I289))</f>
        <v>0</v>
      </c>
      <c r="J291" s="89" t="str">
        <f>IF(AND(COUNTIF(A281:A289, "9") &gt; 0, COUNTIF(M281:M289, FALSE) = COUNTIF(A281:A289, "9")), "Non totalisé", "")</f>
        <v/>
      </c>
      <c r="K291" s="74"/>
      <c r="N291" s="75"/>
      <c r="O291" s="12"/>
    </row>
    <row r="292" spans="1:15" s="14" customFormat="1" ht="12.75" customHeight="1" x14ac:dyDescent="0.2">
      <c r="A292" s="70"/>
      <c r="B292" s="37"/>
      <c r="C292" s="34"/>
      <c r="D292" s="87"/>
      <c r="E292" s="72"/>
      <c r="F292" s="131"/>
      <c r="G292" s="88"/>
      <c r="H292" s="73"/>
      <c r="I292" s="73"/>
      <c r="J292" s="89"/>
      <c r="K292" s="74"/>
      <c r="N292" s="75"/>
      <c r="O292" s="12"/>
    </row>
    <row r="293" spans="1:15" s="14" customFormat="1" x14ac:dyDescent="0.2">
      <c r="A293" s="70" t="s">
        <v>35</v>
      </c>
      <c r="B293" s="37"/>
      <c r="C293" s="34"/>
      <c r="D293" s="71" t="s">
        <v>64</v>
      </c>
      <c r="E293" s="72"/>
      <c r="F293" s="130"/>
      <c r="G293" s="72"/>
      <c r="H293" s="73"/>
      <c r="I293" s="73"/>
      <c r="J293" s="12"/>
      <c r="K293" s="74"/>
      <c r="N293" s="75"/>
      <c r="O293" s="12"/>
    </row>
    <row r="294" spans="1:15" s="14" customFormat="1" x14ac:dyDescent="0.2">
      <c r="A294" s="70"/>
      <c r="B294" s="37"/>
      <c r="C294" s="34"/>
      <c r="D294" s="71"/>
      <c r="E294" s="72"/>
      <c r="F294" s="130"/>
      <c r="G294" s="72"/>
      <c r="H294" s="73"/>
      <c r="I294" s="73"/>
      <c r="J294" s="12"/>
      <c r="K294" s="74"/>
      <c r="N294" s="75"/>
      <c r="O294" s="12"/>
    </row>
    <row r="295" spans="1:15" s="26" customFormat="1" ht="12" x14ac:dyDescent="0.2">
      <c r="A295" s="76" t="s">
        <v>36</v>
      </c>
      <c r="B295" s="101" t="s">
        <v>180</v>
      </c>
      <c r="C295" s="35"/>
      <c r="D295" s="77" t="s">
        <v>46</v>
      </c>
      <c r="E295" s="56"/>
      <c r="F295" s="128"/>
      <c r="G295" s="56"/>
      <c r="H295" s="78"/>
      <c r="I295" s="78"/>
      <c r="J295" s="79"/>
      <c r="K295" s="80"/>
      <c r="N295" s="81"/>
      <c r="O295" s="79"/>
    </row>
    <row r="296" spans="1:15" s="26" customFormat="1" ht="12" x14ac:dyDescent="0.2">
      <c r="A296" s="76"/>
      <c r="B296" s="101"/>
      <c r="C296" s="35"/>
      <c r="D296" s="77"/>
      <c r="E296" s="56"/>
      <c r="F296" s="128"/>
      <c r="G296" s="56"/>
      <c r="H296" s="78"/>
      <c r="I296" s="78"/>
      <c r="J296" s="79"/>
      <c r="K296" s="80"/>
      <c r="N296" s="81"/>
      <c r="O296" s="79"/>
    </row>
    <row r="297" spans="1:15" s="26" customFormat="1" ht="36" x14ac:dyDescent="0.2">
      <c r="A297" s="76" t="s">
        <v>37</v>
      </c>
      <c r="B297" s="101" t="s">
        <v>181</v>
      </c>
      <c r="C297" s="35" t="s">
        <v>381</v>
      </c>
      <c r="D297" s="82" t="s">
        <v>305</v>
      </c>
      <c r="E297" s="35" t="s">
        <v>39</v>
      </c>
      <c r="F297" s="129">
        <v>2</v>
      </c>
      <c r="G297" s="83"/>
      <c r="H297" s="78"/>
      <c r="I297" s="78" t="str">
        <f>IF(ISBLANK(H297), "", ROUND(G297 * ROUND(H297, 2), 2))</f>
        <v/>
      </c>
      <c r="J297" s="84" t="s">
        <v>29</v>
      </c>
      <c r="K297" s="80">
        <v>0.2</v>
      </c>
      <c r="L297" s="26" t="b">
        <f>IF(AND(COUNTIF(TAUXTVA1:TAUXTVA4, K297) = 0, K297 &lt;&gt; 0), FALSE, IF(ISBLANK(K297), FALSE, TRUE))</f>
        <v>1</v>
      </c>
      <c r="M297" s="26" t="b">
        <f>IF(AND(A297 = "9", OR(J297 = "Variante", J297 = "Option")), FALSE, TRUE)</f>
        <v>1</v>
      </c>
      <c r="N297" s="81">
        <f>IF(AND(M297 = TRUE, L297 = TRUE), K297, "")</f>
        <v>0.2</v>
      </c>
      <c r="O297" s="79"/>
    </row>
    <row r="298" spans="1:15" s="26" customFormat="1" ht="12" x14ac:dyDescent="0.2">
      <c r="A298" s="76"/>
      <c r="B298" s="101"/>
      <c r="C298" s="35"/>
      <c r="D298" s="82"/>
      <c r="E298" s="35"/>
      <c r="F298" s="129"/>
      <c r="G298" s="83"/>
      <c r="H298" s="78"/>
      <c r="I298" s="78"/>
      <c r="J298" s="84"/>
      <c r="K298" s="80"/>
      <c r="N298" s="81"/>
      <c r="O298" s="79"/>
    </row>
    <row r="299" spans="1:15" s="26" customFormat="1" ht="36" x14ac:dyDescent="0.2">
      <c r="A299" s="76" t="s">
        <v>37</v>
      </c>
      <c r="B299" s="101" t="s">
        <v>182</v>
      </c>
      <c r="C299" s="35" t="s">
        <v>381</v>
      </c>
      <c r="D299" s="82" t="s">
        <v>306</v>
      </c>
      <c r="E299" s="35" t="s">
        <v>39</v>
      </c>
      <c r="F299" s="129">
        <v>1</v>
      </c>
      <c r="G299" s="83"/>
      <c r="H299" s="78"/>
      <c r="I299" s="78" t="str">
        <f>IF(ISBLANK(H299), "", ROUND(G299 * ROUND(H299, 2), 2))</f>
        <v/>
      </c>
      <c r="J299" s="84" t="s">
        <v>29</v>
      </c>
      <c r="K299" s="80">
        <v>0.2</v>
      </c>
      <c r="L299" s="26" t="b">
        <f>IF(AND(COUNTIF(TAUXTVA1:TAUXTVA4, K299) = 0, K299 &lt;&gt; 0), FALSE, IF(ISBLANK(K299), FALSE, TRUE))</f>
        <v>1</v>
      </c>
      <c r="M299" s="26" t="b">
        <f>IF(AND(A299 = "9", OR(J299 = "Variante", J299 = "Option")), FALSE, TRUE)</f>
        <v>1</v>
      </c>
      <c r="N299" s="81">
        <f>IF(AND(M299 = TRUE, L299 = TRUE), K299, "")</f>
        <v>0.2</v>
      </c>
      <c r="O299" s="79"/>
    </row>
    <row r="300" spans="1:15" s="26" customFormat="1" ht="12" x14ac:dyDescent="0.2">
      <c r="A300" s="76"/>
      <c r="B300" s="101"/>
      <c r="C300" s="35"/>
      <c r="D300" s="82"/>
      <c r="E300" s="35"/>
      <c r="F300" s="129"/>
      <c r="G300" s="83"/>
      <c r="H300" s="78"/>
      <c r="I300" s="78"/>
      <c r="J300" s="84"/>
      <c r="K300" s="80"/>
      <c r="N300" s="81"/>
      <c r="O300" s="79"/>
    </row>
    <row r="301" spans="1:15" s="26" customFormat="1" ht="12" x14ac:dyDescent="0.2">
      <c r="A301" s="76" t="s">
        <v>36</v>
      </c>
      <c r="B301" s="101" t="s">
        <v>183</v>
      </c>
      <c r="C301" s="35"/>
      <c r="D301" s="77" t="s">
        <v>89</v>
      </c>
      <c r="E301" s="56"/>
      <c r="F301" s="128"/>
      <c r="G301" s="56"/>
      <c r="H301" s="78"/>
      <c r="I301" s="78"/>
      <c r="J301" s="79"/>
      <c r="K301" s="80"/>
      <c r="N301" s="81"/>
      <c r="O301" s="79"/>
    </row>
    <row r="302" spans="1:15" s="26" customFormat="1" ht="12" x14ac:dyDescent="0.2">
      <c r="A302" s="76"/>
      <c r="B302" s="101"/>
      <c r="C302" s="35"/>
      <c r="D302" s="77"/>
      <c r="E302" s="56"/>
      <c r="F302" s="128"/>
      <c r="G302" s="56"/>
      <c r="H302" s="78"/>
      <c r="I302" s="78"/>
      <c r="J302" s="79"/>
      <c r="K302" s="80"/>
      <c r="N302" s="81"/>
      <c r="O302" s="79"/>
    </row>
    <row r="303" spans="1:15" s="26" customFormat="1" ht="24" x14ac:dyDescent="0.2">
      <c r="A303" s="76" t="s">
        <v>37</v>
      </c>
      <c r="B303" s="101" t="s">
        <v>184</v>
      </c>
      <c r="C303" s="35" t="s">
        <v>382</v>
      </c>
      <c r="D303" s="82" t="s">
        <v>307</v>
      </c>
      <c r="E303" s="35" t="s">
        <v>39</v>
      </c>
      <c r="F303" s="129">
        <v>2</v>
      </c>
      <c r="G303" s="83"/>
      <c r="H303" s="78"/>
      <c r="I303" s="78" t="str">
        <f>IF(ISBLANK(H303), "", ROUND(G303 * ROUND(H303, 2), 2))</f>
        <v/>
      </c>
      <c r="J303" s="84" t="s">
        <v>29</v>
      </c>
      <c r="K303" s="80">
        <v>0.2</v>
      </c>
      <c r="L303" s="26" t="b">
        <f>IF(AND(COUNTIF(TAUXTVA1:TAUXTVA4, K303) = 0, K303 &lt;&gt; 0), FALSE, IF(ISBLANK(K303), FALSE, TRUE))</f>
        <v>1</v>
      </c>
      <c r="M303" s="26" t="b">
        <f>IF(AND(A303 = "9", OR(J303 = "Variante", J303 = "Option")), FALSE, TRUE)</f>
        <v>1</v>
      </c>
      <c r="N303" s="81">
        <f>IF(AND(M303 = TRUE, L303 = TRUE), K303, "")</f>
        <v>0.2</v>
      </c>
      <c r="O303" s="79"/>
    </row>
    <row r="304" spans="1:15" s="26" customFormat="1" ht="12" x14ac:dyDescent="0.2">
      <c r="A304" s="76"/>
      <c r="B304" s="101"/>
      <c r="C304" s="35"/>
      <c r="D304" s="82"/>
      <c r="E304" s="35"/>
      <c r="F304" s="129"/>
      <c r="G304" s="83"/>
      <c r="H304" s="78"/>
      <c r="I304" s="78"/>
      <c r="J304" s="84"/>
      <c r="K304" s="80"/>
      <c r="N304" s="81"/>
      <c r="O304" s="79"/>
    </row>
    <row r="305" spans="1:15" s="26" customFormat="1" ht="24" x14ac:dyDescent="0.2">
      <c r="A305" s="76" t="s">
        <v>37</v>
      </c>
      <c r="B305" s="101" t="s">
        <v>185</v>
      </c>
      <c r="C305" s="35" t="s">
        <v>382</v>
      </c>
      <c r="D305" s="82" t="s">
        <v>308</v>
      </c>
      <c r="E305" s="35" t="s">
        <v>39</v>
      </c>
      <c r="F305" s="129">
        <v>1</v>
      </c>
      <c r="G305" s="83"/>
      <c r="H305" s="85"/>
      <c r="I305" s="86" t="str">
        <f>IF(ISBLANK(H305), "", ROUND(G305 * ROUND(H305, 2), 2))</f>
        <v/>
      </c>
      <c r="J305" s="84" t="s">
        <v>29</v>
      </c>
      <c r="K305" s="80">
        <v>0.2</v>
      </c>
      <c r="L305" s="26" t="b">
        <f>IF(AND(COUNTIF(TAUXTVA1:TAUXTVA4, K305) = 0, K305 &lt;&gt; 0), FALSE, IF(ISBLANK(K305), FALSE, TRUE))</f>
        <v>1</v>
      </c>
      <c r="M305" s="26" t="b">
        <f>IF(AND(A305 = "9", OR(J305 = "Variante", J305 = "Option")), FALSE, TRUE)</f>
        <v>1</v>
      </c>
      <c r="N305" s="81">
        <f>IF(AND(M305 = TRUE, L305 = TRUE), K305, "")</f>
        <v>0.2</v>
      </c>
      <c r="O305" s="79"/>
    </row>
    <row r="306" spans="1:15" s="26" customFormat="1" ht="12" x14ac:dyDescent="0.2">
      <c r="A306" s="76"/>
      <c r="B306" s="101"/>
      <c r="C306" s="35"/>
      <c r="D306" s="82"/>
      <c r="E306" s="35"/>
      <c r="F306" s="129"/>
      <c r="G306" s="83"/>
      <c r="H306" s="78"/>
      <c r="I306" s="78"/>
      <c r="J306" s="84"/>
      <c r="K306" s="80"/>
      <c r="N306" s="81"/>
      <c r="O306" s="79"/>
    </row>
    <row r="307" spans="1:15" s="14" customFormat="1" ht="12.75" customHeight="1" x14ac:dyDescent="0.2">
      <c r="A307" s="70" t="s">
        <v>40</v>
      </c>
      <c r="B307" s="37"/>
      <c r="C307" s="34"/>
      <c r="D307" s="87" t="s">
        <v>346</v>
      </c>
      <c r="E307" s="72"/>
      <c r="F307" s="131" t="s">
        <v>1</v>
      </c>
      <c r="G307" s="88"/>
      <c r="H307" s="73"/>
      <c r="I307" s="73">
        <f>IF(COUNTIF(M293:M305, FALSE) = COUNTIF(A293:A305, "9"), SUMIF(A293:A305, "9", I293:I305), SUMIF(M293:M305, TRUE, I293:I305))</f>
        <v>0</v>
      </c>
      <c r="J307" s="89" t="str">
        <f>IF(AND(COUNTIF(A293:A305, "9") &gt; 0, COUNTIF(M293:M305, FALSE) = COUNTIF(A293:A305, "9")), "Non totalisé", "")</f>
        <v/>
      </c>
      <c r="K307" s="74"/>
      <c r="N307" s="75"/>
      <c r="O307" s="12"/>
    </row>
    <row r="308" spans="1:15" s="14" customFormat="1" ht="12.75" customHeight="1" x14ac:dyDescent="0.2">
      <c r="A308" s="70"/>
      <c r="B308" s="37"/>
      <c r="C308" s="34"/>
      <c r="D308" s="87"/>
      <c r="E308" s="72"/>
      <c r="F308" s="131"/>
      <c r="G308" s="88"/>
      <c r="H308" s="73"/>
      <c r="I308" s="73"/>
      <c r="J308" s="89"/>
      <c r="K308" s="74"/>
      <c r="N308" s="75"/>
      <c r="O308" s="12"/>
    </row>
    <row r="309" spans="1:15" s="14" customFormat="1" x14ac:dyDescent="0.2">
      <c r="A309" s="70" t="s">
        <v>35</v>
      </c>
      <c r="B309" s="37"/>
      <c r="C309" s="34"/>
      <c r="D309" s="71" t="s">
        <v>65</v>
      </c>
      <c r="E309" s="72"/>
      <c r="F309" s="130"/>
      <c r="G309" s="72"/>
      <c r="H309" s="73"/>
      <c r="I309" s="73"/>
      <c r="J309" s="12"/>
      <c r="K309" s="74"/>
      <c r="N309" s="75"/>
      <c r="O309" s="12"/>
    </row>
    <row r="310" spans="1:15" s="14" customFormat="1" x14ac:dyDescent="0.2">
      <c r="A310" s="70"/>
      <c r="B310" s="37"/>
      <c r="C310" s="34"/>
      <c r="D310" s="71"/>
      <c r="E310" s="72"/>
      <c r="F310" s="130"/>
      <c r="G310" s="72"/>
      <c r="H310" s="73"/>
      <c r="I310" s="73"/>
      <c r="J310" s="12"/>
      <c r="K310" s="74"/>
      <c r="N310" s="75"/>
      <c r="O310" s="12"/>
    </row>
    <row r="311" spans="1:15" s="26" customFormat="1" ht="12" x14ac:dyDescent="0.2">
      <c r="A311" s="76" t="s">
        <v>36</v>
      </c>
      <c r="B311" s="101" t="s">
        <v>186</v>
      </c>
      <c r="C311" s="35"/>
      <c r="D311" s="77" t="s">
        <v>46</v>
      </c>
      <c r="E311" s="56"/>
      <c r="F311" s="128"/>
      <c r="G311" s="56"/>
      <c r="H311" s="78"/>
      <c r="I311" s="78"/>
      <c r="J311" s="79"/>
      <c r="K311" s="80"/>
      <c r="N311" s="81"/>
      <c r="O311" s="79"/>
    </row>
    <row r="312" spans="1:15" s="26" customFormat="1" ht="12" x14ac:dyDescent="0.2">
      <c r="A312" s="76"/>
      <c r="B312" s="101"/>
      <c r="C312" s="35"/>
      <c r="D312" s="77"/>
      <c r="E312" s="56"/>
      <c r="F312" s="128"/>
      <c r="G312" s="56"/>
      <c r="H312" s="78"/>
      <c r="I312" s="78"/>
      <c r="J312" s="79"/>
      <c r="K312" s="80"/>
      <c r="N312" s="81"/>
      <c r="O312" s="79"/>
    </row>
    <row r="313" spans="1:15" s="26" customFormat="1" ht="24" x14ac:dyDescent="0.2">
      <c r="A313" s="76" t="s">
        <v>37</v>
      </c>
      <c r="B313" s="101" t="s">
        <v>187</v>
      </c>
      <c r="C313" s="35" t="s">
        <v>381</v>
      </c>
      <c r="D313" s="82" t="s">
        <v>309</v>
      </c>
      <c r="E313" s="35" t="s">
        <v>39</v>
      </c>
      <c r="F313" s="129">
        <v>2</v>
      </c>
      <c r="G313" s="83"/>
      <c r="H313" s="78"/>
      <c r="I313" s="78" t="str">
        <f>IF(ISBLANK(H313), "", ROUND(G313 * ROUND(H313, 2), 2))</f>
        <v/>
      </c>
      <c r="J313" s="84" t="s">
        <v>29</v>
      </c>
      <c r="K313" s="80">
        <v>0.2</v>
      </c>
      <c r="L313" s="26" t="b">
        <f>IF(AND(COUNTIF(TAUXTVA1:TAUXTVA4, K313) = 0, K313 &lt;&gt; 0), FALSE, IF(ISBLANK(K313), FALSE, TRUE))</f>
        <v>1</v>
      </c>
      <c r="M313" s="26" t="b">
        <f>IF(AND(A313 = "9", OR(J313 = "Variante", J313 = "Option")), FALSE, TRUE)</f>
        <v>1</v>
      </c>
      <c r="N313" s="81">
        <f>IF(AND(M313 = TRUE, L313 = TRUE), K313, "")</f>
        <v>0.2</v>
      </c>
      <c r="O313" s="79"/>
    </row>
    <row r="314" spans="1:15" s="26" customFormat="1" ht="12" x14ac:dyDescent="0.2">
      <c r="A314" s="76"/>
      <c r="B314" s="101"/>
      <c r="C314" s="35"/>
      <c r="D314" s="82"/>
      <c r="E314" s="35"/>
      <c r="F314" s="129"/>
      <c r="G314" s="83"/>
      <c r="H314" s="78"/>
      <c r="I314" s="78"/>
      <c r="J314" s="84"/>
      <c r="K314" s="80"/>
      <c r="N314" s="81"/>
      <c r="O314" s="79"/>
    </row>
    <row r="315" spans="1:15" s="26" customFormat="1" ht="24" x14ac:dyDescent="0.2">
      <c r="A315" s="76" t="s">
        <v>37</v>
      </c>
      <c r="B315" s="101" t="s">
        <v>188</v>
      </c>
      <c r="C315" s="35" t="s">
        <v>379</v>
      </c>
      <c r="D315" s="82" t="s">
        <v>310</v>
      </c>
      <c r="E315" s="35" t="s">
        <v>39</v>
      </c>
      <c r="F315" s="129">
        <v>2</v>
      </c>
      <c r="G315" s="83"/>
      <c r="H315" s="78"/>
      <c r="I315" s="78" t="str">
        <f>IF(ISBLANK(H315), "", ROUND(G315 * ROUND(H315, 2), 2))</f>
        <v/>
      </c>
      <c r="J315" s="84" t="s">
        <v>29</v>
      </c>
      <c r="K315" s="80">
        <v>0.2</v>
      </c>
      <c r="L315" s="26" t="b">
        <f>IF(AND(COUNTIF(TAUXTVA1:TAUXTVA4, K315) = 0, K315 &lt;&gt; 0), FALSE, IF(ISBLANK(K315), FALSE, TRUE))</f>
        <v>1</v>
      </c>
      <c r="M315" s="26" t="b">
        <f>IF(AND(A315 = "9", OR(J315 = "Variante", J315 = "Option")), FALSE, TRUE)</f>
        <v>1</v>
      </c>
      <c r="N315" s="81">
        <f>IF(AND(M315 = TRUE, L315 = TRUE), K315, "")</f>
        <v>0.2</v>
      </c>
      <c r="O315" s="79"/>
    </row>
    <row r="316" spans="1:15" s="26" customFormat="1" ht="12" x14ac:dyDescent="0.2">
      <c r="A316" s="76"/>
      <c r="B316" s="101"/>
      <c r="C316" s="35"/>
      <c r="D316" s="82"/>
      <c r="E316" s="35"/>
      <c r="F316" s="129"/>
      <c r="G316" s="83"/>
      <c r="H316" s="78"/>
      <c r="I316" s="78"/>
      <c r="J316" s="84"/>
      <c r="K316" s="80"/>
      <c r="N316" s="81"/>
      <c r="O316" s="79"/>
    </row>
    <row r="317" spans="1:15" s="26" customFormat="1" ht="12" x14ac:dyDescent="0.2">
      <c r="A317" s="76" t="s">
        <v>36</v>
      </c>
      <c r="B317" s="101" t="s">
        <v>189</v>
      </c>
      <c r="C317" s="35"/>
      <c r="D317" s="77" t="s">
        <v>89</v>
      </c>
      <c r="E317" s="56"/>
      <c r="F317" s="128"/>
      <c r="G317" s="56"/>
      <c r="H317" s="78"/>
      <c r="I317" s="78"/>
      <c r="J317" s="79"/>
      <c r="K317" s="80"/>
      <c r="N317" s="81"/>
      <c r="O317" s="79"/>
    </row>
    <row r="318" spans="1:15" s="26" customFormat="1" ht="12" x14ac:dyDescent="0.2">
      <c r="A318" s="76"/>
      <c r="B318" s="101"/>
      <c r="C318" s="35"/>
      <c r="D318" s="77"/>
      <c r="E318" s="56"/>
      <c r="F318" s="128"/>
      <c r="G318" s="56"/>
      <c r="H318" s="78"/>
      <c r="I318" s="78"/>
      <c r="J318" s="79"/>
      <c r="K318" s="80"/>
      <c r="N318" s="81"/>
      <c r="O318" s="79"/>
    </row>
    <row r="319" spans="1:15" s="26" customFormat="1" ht="12" x14ac:dyDescent="0.2">
      <c r="A319" s="76" t="s">
        <v>37</v>
      </c>
      <c r="B319" s="101" t="s">
        <v>190</v>
      </c>
      <c r="C319" s="35" t="s">
        <v>382</v>
      </c>
      <c r="D319" s="82" t="s">
        <v>311</v>
      </c>
      <c r="E319" s="35" t="s">
        <v>39</v>
      </c>
      <c r="F319" s="129">
        <v>2</v>
      </c>
      <c r="G319" s="83"/>
      <c r="H319" s="78"/>
      <c r="I319" s="78" t="str">
        <f>IF(ISBLANK(H319), "", ROUND(G319 * ROUND(H319, 2), 2))</f>
        <v/>
      </c>
      <c r="J319" s="84" t="s">
        <v>29</v>
      </c>
      <c r="K319" s="80">
        <v>0.2</v>
      </c>
      <c r="L319" s="26" t="b">
        <f>IF(AND(COUNTIF(TAUXTVA1:TAUXTVA4, K319) = 0, K319 &lt;&gt; 0), FALSE, IF(ISBLANK(K319), FALSE, TRUE))</f>
        <v>1</v>
      </c>
      <c r="M319" s="26" t="b">
        <f>IF(AND(A319 = "9", OR(J319 = "Variante", J319 = "Option")), FALSE, TRUE)</f>
        <v>1</v>
      </c>
      <c r="N319" s="81">
        <f>IF(AND(M319 = TRUE, L319 = TRUE), K319, "")</f>
        <v>0.2</v>
      </c>
      <c r="O319" s="79"/>
    </row>
    <row r="320" spans="1:15" s="26" customFormat="1" ht="12" x14ac:dyDescent="0.2">
      <c r="A320" s="76"/>
      <c r="B320" s="101"/>
      <c r="C320" s="35"/>
      <c r="D320" s="82"/>
      <c r="E320" s="35"/>
      <c r="F320" s="129"/>
      <c r="G320" s="83"/>
      <c r="H320" s="78"/>
      <c r="I320" s="78"/>
      <c r="J320" s="84"/>
      <c r="K320" s="80"/>
      <c r="N320" s="81"/>
      <c r="O320" s="79"/>
    </row>
    <row r="321" spans="1:15" s="26" customFormat="1" ht="12" x14ac:dyDescent="0.2">
      <c r="A321" s="76" t="s">
        <v>37</v>
      </c>
      <c r="B321" s="101" t="s">
        <v>191</v>
      </c>
      <c r="C321" s="35" t="s">
        <v>385</v>
      </c>
      <c r="D321" s="82" t="s">
        <v>312</v>
      </c>
      <c r="E321" s="35" t="s">
        <v>39</v>
      </c>
      <c r="F321" s="129">
        <v>2</v>
      </c>
      <c r="G321" s="83"/>
      <c r="H321" s="85"/>
      <c r="I321" s="86" t="str">
        <f>IF(ISBLANK(H321), "", ROUND(G321 * ROUND(H321, 2), 2))</f>
        <v/>
      </c>
      <c r="J321" s="84" t="s">
        <v>29</v>
      </c>
      <c r="K321" s="80">
        <v>0.2</v>
      </c>
      <c r="L321" s="26" t="b">
        <f>IF(AND(COUNTIF(TAUXTVA1:TAUXTVA4, K321) = 0, K321 &lt;&gt; 0), FALSE, IF(ISBLANK(K321), FALSE, TRUE))</f>
        <v>1</v>
      </c>
      <c r="M321" s="26" t="b">
        <f>IF(AND(A321 = "9", OR(J321 = "Variante", J321 = "Option")), FALSE, TRUE)</f>
        <v>1</v>
      </c>
      <c r="N321" s="81">
        <f>IF(AND(M321 = TRUE, L321 = TRUE), K321, "")</f>
        <v>0.2</v>
      </c>
      <c r="O321" s="79"/>
    </row>
    <row r="322" spans="1:15" s="26" customFormat="1" ht="12" x14ac:dyDescent="0.2">
      <c r="A322" s="76"/>
      <c r="B322" s="101"/>
      <c r="C322" s="35"/>
      <c r="D322" s="82"/>
      <c r="E322" s="35"/>
      <c r="F322" s="129"/>
      <c r="G322" s="83"/>
      <c r="H322" s="78"/>
      <c r="I322" s="78"/>
      <c r="J322" s="84"/>
      <c r="K322" s="80"/>
      <c r="N322" s="81"/>
      <c r="O322" s="79"/>
    </row>
    <row r="323" spans="1:15" s="14" customFormat="1" ht="12.75" customHeight="1" x14ac:dyDescent="0.2">
      <c r="A323" s="70" t="s">
        <v>40</v>
      </c>
      <c r="B323" s="37"/>
      <c r="C323" s="34"/>
      <c r="D323" s="87" t="s">
        <v>347</v>
      </c>
      <c r="E323" s="72"/>
      <c r="F323" s="131" t="s">
        <v>1</v>
      </c>
      <c r="G323" s="88"/>
      <c r="H323" s="73"/>
      <c r="I323" s="73">
        <f>IF(COUNTIF(M309:M321, FALSE) = COUNTIF(A309:A321, "9"), SUMIF(A309:A321, "9", I309:I321), SUMIF(M309:M321, TRUE, I309:I321))</f>
        <v>0</v>
      </c>
      <c r="J323" s="89" t="str">
        <f>IF(AND(COUNTIF(A309:A321, "9") &gt; 0, COUNTIF(M309:M321, FALSE) = COUNTIF(A309:A321, "9")), "Non totalisé", "")</f>
        <v/>
      </c>
      <c r="K323" s="74"/>
      <c r="N323" s="75"/>
      <c r="O323" s="12"/>
    </row>
    <row r="324" spans="1:15" s="14" customFormat="1" ht="12.75" customHeight="1" x14ac:dyDescent="0.2">
      <c r="A324" s="70"/>
      <c r="B324" s="37"/>
      <c r="C324" s="34"/>
      <c r="D324" s="87"/>
      <c r="E324" s="72"/>
      <c r="F324" s="131"/>
      <c r="G324" s="88"/>
      <c r="H324" s="73"/>
      <c r="I324" s="73"/>
      <c r="J324" s="89"/>
      <c r="K324" s="74"/>
      <c r="N324" s="75"/>
      <c r="O324" s="12"/>
    </row>
    <row r="325" spans="1:15" s="14" customFormat="1" x14ac:dyDescent="0.2">
      <c r="A325" s="70" t="s">
        <v>35</v>
      </c>
      <c r="B325" s="37"/>
      <c r="C325" s="34"/>
      <c r="D325" s="71" t="s">
        <v>66</v>
      </c>
      <c r="E325" s="72"/>
      <c r="F325" s="130"/>
      <c r="G325" s="72"/>
      <c r="H325" s="73"/>
      <c r="I325" s="73"/>
      <c r="J325" s="12"/>
      <c r="K325" s="74"/>
      <c r="N325" s="75"/>
      <c r="O325" s="12"/>
    </row>
    <row r="326" spans="1:15" s="14" customFormat="1" x14ac:dyDescent="0.2">
      <c r="A326" s="70"/>
      <c r="B326" s="37"/>
      <c r="C326" s="34"/>
      <c r="D326" s="71"/>
      <c r="E326" s="72"/>
      <c r="F326" s="130"/>
      <c r="G326" s="72"/>
      <c r="H326" s="73"/>
      <c r="I326" s="73"/>
      <c r="J326" s="12"/>
      <c r="K326" s="74"/>
      <c r="N326" s="75"/>
      <c r="O326" s="12"/>
    </row>
    <row r="327" spans="1:15" s="26" customFormat="1" ht="12" x14ac:dyDescent="0.2">
      <c r="A327" s="76" t="s">
        <v>36</v>
      </c>
      <c r="B327" s="101" t="s">
        <v>192</v>
      </c>
      <c r="C327" s="35"/>
      <c r="D327" s="77" t="s">
        <v>46</v>
      </c>
      <c r="E327" s="56"/>
      <c r="F327" s="128"/>
      <c r="G327" s="56"/>
      <c r="H327" s="78"/>
      <c r="I327" s="78"/>
      <c r="J327" s="79"/>
      <c r="K327" s="80"/>
      <c r="N327" s="81"/>
      <c r="O327" s="79"/>
    </row>
    <row r="328" spans="1:15" s="26" customFormat="1" ht="12" x14ac:dyDescent="0.2">
      <c r="A328" s="76"/>
      <c r="B328" s="101"/>
      <c r="C328" s="35"/>
      <c r="D328" s="77"/>
      <c r="E328" s="56"/>
      <c r="F328" s="128"/>
      <c r="G328" s="56"/>
      <c r="H328" s="78"/>
      <c r="I328" s="78"/>
      <c r="J328" s="79"/>
      <c r="K328" s="80"/>
      <c r="N328" s="81"/>
      <c r="O328" s="79"/>
    </row>
    <row r="329" spans="1:15" s="26" customFormat="1" ht="24" x14ac:dyDescent="0.2">
      <c r="A329" s="76" t="s">
        <v>37</v>
      </c>
      <c r="B329" s="101" t="s">
        <v>193</v>
      </c>
      <c r="C329" s="35" t="s">
        <v>381</v>
      </c>
      <c r="D329" s="82" t="s">
        <v>309</v>
      </c>
      <c r="E329" s="35" t="s">
        <v>39</v>
      </c>
      <c r="F329" s="129">
        <v>2</v>
      </c>
      <c r="G329" s="83"/>
      <c r="H329" s="78"/>
      <c r="I329" s="78" t="str">
        <f>IF(ISBLANK(H329), "", ROUND(G329 * ROUND(H329, 2), 2))</f>
        <v/>
      </c>
      <c r="J329" s="84" t="s">
        <v>29</v>
      </c>
      <c r="K329" s="80">
        <v>0.2</v>
      </c>
      <c r="L329" s="26" t="b">
        <f>IF(AND(COUNTIF(TAUXTVA1:TAUXTVA4, K329) = 0, K329 &lt;&gt; 0), FALSE, IF(ISBLANK(K329), FALSE, TRUE))</f>
        <v>1</v>
      </c>
      <c r="M329" s="26" t="b">
        <f>IF(AND(A329 = "9", OR(J329 = "Variante", J329 = "Option")), FALSE, TRUE)</f>
        <v>1</v>
      </c>
      <c r="N329" s="81">
        <f>IF(AND(M329 = TRUE, L329 = TRUE), K329, "")</f>
        <v>0.2</v>
      </c>
      <c r="O329" s="79"/>
    </row>
    <row r="330" spans="1:15" s="26" customFormat="1" ht="12" x14ac:dyDescent="0.2">
      <c r="A330" s="76"/>
      <c r="B330" s="101"/>
      <c r="C330" s="35"/>
      <c r="D330" s="82"/>
      <c r="E330" s="35"/>
      <c r="F330" s="129"/>
      <c r="G330" s="83"/>
      <c r="H330" s="78"/>
      <c r="I330" s="78"/>
      <c r="J330" s="84"/>
      <c r="K330" s="80"/>
      <c r="N330" s="81"/>
      <c r="O330" s="79"/>
    </row>
    <row r="331" spans="1:15" s="26" customFormat="1" ht="24" x14ac:dyDescent="0.2">
      <c r="A331" s="76" t="s">
        <v>37</v>
      </c>
      <c r="B331" s="101" t="s">
        <v>194</v>
      </c>
      <c r="C331" s="35" t="s">
        <v>379</v>
      </c>
      <c r="D331" s="82" t="s">
        <v>310</v>
      </c>
      <c r="E331" s="35" t="s">
        <v>39</v>
      </c>
      <c r="F331" s="129">
        <v>2</v>
      </c>
      <c r="G331" s="83"/>
      <c r="H331" s="78"/>
      <c r="I331" s="78" t="str">
        <f>IF(ISBLANK(H331), "", ROUND(G331 * ROUND(H331, 2), 2))</f>
        <v/>
      </c>
      <c r="J331" s="84" t="s">
        <v>29</v>
      </c>
      <c r="K331" s="80">
        <v>0.2</v>
      </c>
      <c r="L331" s="26" t="b">
        <f>IF(AND(COUNTIF(TAUXTVA1:TAUXTVA4, K331) = 0, K331 &lt;&gt; 0), FALSE, IF(ISBLANK(K331), FALSE, TRUE))</f>
        <v>1</v>
      </c>
      <c r="M331" s="26" t="b">
        <f>IF(AND(A331 = "9", OR(J331 = "Variante", J331 = "Option")), FALSE, TRUE)</f>
        <v>1</v>
      </c>
      <c r="N331" s="81">
        <f>IF(AND(M331 = TRUE, L331 = TRUE), K331, "")</f>
        <v>0.2</v>
      </c>
      <c r="O331" s="79"/>
    </row>
    <row r="332" spans="1:15" s="26" customFormat="1" ht="12" x14ac:dyDescent="0.2">
      <c r="A332" s="76"/>
      <c r="B332" s="101"/>
      <c r="C332" s="35"/>
      <c r="D332" s="82"/>
      <c r="E332" s="35"/>
      <c r="F332" s="129"/>
      <c r="G332" s="83"/>
      <c r="H332" s="78"/>
      <c r="I332" s="78"/>
      <c r="J332" s="84"/>
      <c r="K332" s="80"/>
      <c r="N332" s="81"/>
      <c r="O332" s="79"/>
    </row>
    <row r="333" spans="1:15" s="26" customFormat="1" ht="12" x14ac:dyDescent="0.2">
      <c r="A333" s="76" t="s">
        <v>36</v>
      </c>
      <c r="B333" s="101" t="s">
        <v>195</v>
      </c>
      <c r="C333" s="35"/>
      <c r="D333" s="77" t="s">
        <v>89</v>
      </c>
      <c r="E333" s="56"/>
      <c r="F333" s="128"/>
      <c r="G333" s="56"/>
      <c r="H333" s="78"/>
      <c r="I333" s="78"/>
      <c r="J333" s="79"/>
      <c r="K333" s="80"/>
      <c r="N333" s="81"/>
      <c r="O333" s="79"/>
    </row>
    <row r="334" spans="1:15" s="26" customFormat="1" ht="12" x14ac:dyDescent="0.2">
      <c r="A334" s="76"/>
      <c r="B334" s="101"/>
      <c r="C334" s="35"/>
      <c r="D334" s="77"/>
      <c r="E334" s="56"/>
      <c r="F334" s="128"/>
      <c r="G334" s="56"/>
      <c r="H334" s="78"/>
      <c r="I334" s="78"/>
      <c r="J334" s="79"/>
      <c r="K334" s="80"/>
      <c r="N334" s="81"/>
      <c r="O334" s="79"/>
    </row>
    <row r="335" spans="1:15" s="26" customFormat="1" ht="12" x14ac:dyDescent="0.2">
      <c r="A335" s="76" t="s">
        <v>37</v>
      </c>
      <c r="B335" s="101" t="s">
        <v>196</v>
      </c>
      <c r="C335" s="35" t="s">
        <v>382</v>
      </c>
      <c r="D335" s="82" t="s">
        <v>311</v>
      </c>
      <c r="E335" s="35" t="s">
        <v>39</v>
      </c>
      <c r="F335" s="129">
        <v>2</v>
      </c>
      <c r="G335" s="83"/>
      <c r="H335" s="78"/>
      <c r="I335" s="78" t="str">
        <f>IF(ISBLANK(H335), "", ROUND(G335 * ROUND(H335, 2), 2))</f>
        <v/>
      </c>
      <c r="J335" s="84" t="s">
        <v>29</v>
      </c>
      <c r="K335" s="80">
        <v>0.2</v>
      </c>
      <c r="L335" s="26" t="b">
        <f>IF(AND(COUNTIF(TAUXTVA1:TAUXTVA4, K335) = 0, K335 &lt;&gt; 0), FALSE, IF(ISBLANK(K335), FALSE, TRUE))</f>
        <v>1</v>
      </c>
      <c r="M335" s="26" t="b">
        <f>IF(AND(A335 = "9", OR(J335 = "Variante", J335 = "Option")), FALSE, TRUE)</f>
        <v>1</v>
      </c>
      <c r="N335" s="81">
        <f>IF(AND(M335 = TRUE, L335 = TRUE), K335, "")</f>
        <v>0.2</v>
      </c>
      <c r="O335" s="79"/>
    </row>
    <row r="336" spans="1:15" s="26" customFormat="1" ht="12" x14ac:dyDescent="0.2">
      <c r="A336" s="76"/>
      <c r="B336" s="101"/>
      <c r="C336" s="35"/>
      <c r="D336" s="82"/>
      <c r="E336" s="35"/>
      <c r="F336" s="129"/>
      <c r="G336" s="83"/>
      <c r="H336" s="78"/>
      <c r="I336" s="78"/>
      <c r="J336" s="84"/>
      <c r="K336" s="80"/>
      <c r="N336" s="81"/>
      <c r="O336" s="79"/>
    </row>
    <row r="337" spans="1:15" s="26" customFormat="1" ht="12" x14ac:dyDescent="0.2">
      <c r="A337" s="76" t="s">
        <v>37</v>
      </c>
      <c r="B337" s="101" t="s">
        <v>197</v>
      </c>
      <c r="C337" s="35" t="s">
        <v>385</v>
      </c>
      <c r="D337" s="82" t="s">
        <v>312</v>
      </c>
      <c r="E337" s="35" t="s">
        <v>39</v>
      </c>
      <c r="F337" s="129">
        <v>2</v>
      </c>
      <c r="G337" s="83"/>
      <c r="H337" s="85"/>
      <c r="I337" s="86" t="str">
        <f>IF(ISBLANK(H337), "", ROUND(G337 * ROUND(H337, 2), 2))</f>
        <v/>
      </c>
      <c r="J337" s="84" t="s">
        <v>29</v>
      </c>
      <c r="K337" s="80">
        <v>0.2</v>
      </c>
      <c r="L337" s="26" t="b">
        <f>IF(AND(COUNTIF(TAUXTVA1:TAUXTVA4, K337) = 0, K337 &lt;&gt; 0), FALSE, IF(ISBLANK(K337), FALSE, TRUE))</f>
        <v>1</v>
      </c>
      <c r="M337" s="26" t="b">
        <f>IF(AND(A337 = "9", OR(J337 = "Variante", J337 = "Option")), FALSE, TRUE)</f>
        <v>1</v>
      </c>
      <c r="N337" s="81">
        <f>IF(AND(M337 = TRUE, L337 = TRUE), K337, "")</f>
        <v>0.2</v>
      </c>
      <c r="O337" s="79"/>
    </row>
    <row r="338" spans="1:15" s="26" customFormat="1" ht="12" x14ac:dyDescent="0.2">
      <c r="A338" s="76"/>
      <c r="B338" s="101"/>
      <c r="C338" s="35"/>
      <c r="D338" s="82"/>
      <c r="E338" s="35"/>
      <c r="F338" s="129"/>
      <c r="G338" s="83"/>
      <c r="H338" s="78"/>
      <c r="I338" s="78"/>
      <c r="J338" s="84"/>
      <c r="K338" s="80"/>
      <c r="N338" s="81"/>
      <c r="O338" s="79"/>
    </row>
    <row r="339" spans="1:15" s="14" customFormat="1" ht="12.75" customHeight="1" x14ac:dyDescent="0.2">
      <c r="A339" s="70" t="s">
        <v>40</v>
      </c>
      <c r="B339" s="37"/>
      <c r="C339" s="34"/>
      <c r="D339" s="87" t="s">
        <v>348</v>
      </c>
      <c r="E339" s="72"/>
      <c r="F339" s="131" t="s">
        <v>1</v>
      </c>
      <c r="G339" s="88"/>
      <c r="H339" s="73"/>
      <c r="I339" s="73">
        <f>IF(COUNTIF(M325:M337, FALSE) = COUNTIF(A325:A337, "9"), SUMIF(A325:A337, "9", I325:I337), SUMIF(M325:M337, TRUE, I325:I337))</f>
        <v>0</v>
      </c>
      <c r="J339" s="89" t="str">
        <f>IF(AND(COUNTIF(A325:A337, "9") &gt; 0, COUNTIF(M325:M337, FALSE) = COUNTIF(A325:A337, "9")), "Non totalisé", "")</f>
        <v/>
      </c>
      <c r="K339" s="74"/>
      <c r="N339" s="75"/>
      <c r="O339" s="12"/>
    </row>
    <row r="340" spans="1:15" s="14" customFormat="1" ht="12.75" customHeight="1" x14ac:dyDescent="0.2">
      <c r="A340" s="70"/>
      <c r="B340" s="37"/>
      <c r="C340" s="34"/>
      <c r="D340" s="87"/>
      <c r="E340" s="72"/>
      <c r="F340" s="131"/>
      <c r="G340" s="88"/>
      <c r="H340" s="73"/>
      <c r="I340" s="73"/>
      <c r="J340" s="89"/>
      <c r="K340" s="74"/>
      <c r="N340" s="75"/>
      <c r="O340" s="12"/>
    </row>
    <row r="341" spans="1:15" s="14" customFormat="1" x14ac:dyDescent="0.2">
      <c r="A341" s="70" t="s">
        <v>35</v>
      </c>
      <c r="B341" s="37"/>
      <c r="C341" s="34"/>
      <c r="D341" s="71" t="s">
        <v>67</v>
      </c>
      <c r="E341" s="72"/>
      <c r="F341" s="130"/>
      <c r="G341" s="72"/>
      <c r="H341" s="73"/>
      <c r="I341" s="73"/>
      <c r="J341" s="12"/>
      <c r="K341" s="74"/>
      <c r="N341" s="75"/>
      <c r="O341" s="12"/>
    </row>
    <row r="342" spans="1:15" s="14" customFormat="1" x14ac:dyDescent="0.2">
      <c r="A342" s="70"/>
      <c r="B342" s="37"/>
      <c r="C342" s="34"/>
      <c r="D342" s="71"/>
      <c r="E342" s="72"/>
      <c r="F342" s="130"/>
      <c r="G342" s="72"/>
      <c r="H342" s="73"/>
      <c r="I342" s="73"/>
      <c r="J342" s="12"/>
      <c r="K342" s="74"/>
      <c r="N342" s="75"/>
      <c r="O342" s="12"/>
    </row>
    <row r="343" spans="1:15" s="26" customFormat="1" ht="12" x14ac:dyDescent="0.2">
      <c r="A343" s="76" t="s">
        <v>36</v>
      </c>
      <c r="B343" s="101" t="s">
        <v>198</v>
      </c>
      <c r="C343" s="35"/>
      <c r="D343" s="77" t="s">
        <v>46</v>
      </c>
      <c r="E343" s="56"/>
      <c r="F343" s="128"/>
      <c r="G343" s="56"/>
      <c r="H343" s="78"/>
      <c r="I343" s="78"/>
      <c r="J343" s="79"/>
      <c r="K343" s="80"/>
      <c r="N343" s="81"/>
      <c r="O343" s="79"/>
    </row>
    <row r="344" spans="1:15" s="26" customFormat="1" ht="12" x14ac:dyDescent="0.2">
      <c r="A344" s="76"/>
      <c r="B344" s="101"/>
      <c r="C344" s="35"/>
      <c r="D344" s="77"/>
      <c r="E344" s="56"/>
      <c r="F344" s="128"/>
      <c r="G344" s="56"/>
      <c r="H344" s="78"/>
      <c r="I344" s="78"/>
      <c r="J344" s="79"/>
      <c r="K344" s="80"/>
      <c r="N344" s="81"/>
      <c r="O344" s="79"/>
    </row>
    <row r="345" spans="1:15" s="26" customFormat="1" ht="24" x14ac:dyDescent="0.2">
      <c r="A345" s="76" t="s">
        <v>37</v>
      </c>
      <c r="B345" s="101" t="s">
        <v>199</v>
      </c>
      <c r="C345" s="35" t="s">
        <v>381</v>
      </c>
      <c r="D345" s="82" t="s">
        <v>309</v>
      </c>
      <c r="E345" s="35" t="s">
        <v>39</v>
      </c>
      <c r="F345" s="129">
        <v>3</v>
      </c>
      <c r="G345" s="83"/>
      <c r="H345" s="78"/>
      <c r="I345" s="78" t="str">
        <f>IF(ISBLANK(H345), "", ROUND(G345 * ROUND(H345, 2), 2))</f>
        <v/>
      </c>
      <c r="J345" s="84" t="s">
        <v>29</v>
      </c>
      <c r="K345" s="80">
        <v>0.2</v>
      </c>
      <c r="L345" s="26" t="b">
        <f>IF(AND(COUNTIF(TAUXTVA1:TAUXTVA4, K345) = 0, K345 &lt;&gt; 0), FALSE, IF(ISBLANK(K345), FALSE, TRUE))</f>
        <v>1</v>
      </c>
      <c r="M345" s="26" t="b">
        <f>IF(AND(A345 = "9", OR(J345 = "Variante", J345 = "Option")), FALSE, TRUE)</f>
        <v>1</v>
      </c>
      <c r="N345" s="81">
        <f>IF(AND(M345 = TRUE, L345 = TRUE), K345, "")</f>
        <v>0.2</v>
      </c>
      <c r="O345" s="79"/>
    </row>
    <row r="346" spans="1:15" s="26" customFormat="1" ht="12" x14ac:dyDescent="0.2">
      <c r="A346" s="76"/>
      <c r="B346" s="101"/>
      <c r="C346" s="35"/>
      <c r="D346" s="82"/>
      <c r="E346" s="35"/>
      <c r="F346" s="129"/>
      <c r="G346" s="83"/>
      <c r="H346" s="78"/>
      <c r="I346" s="78"/>
      <c r="J346" s="84"/>
      <c r="K346" s="80"/>
      <c r="N346" s="81"/>
      <c r="O346" s="79"/>
    </row>
    <row r="347" spans="1:15" s="26" customFormat="1" ht="24" x14ac:dyDescent="0.2">
      <c r="A347" s="76" t="s">
        <v>37</v>
      </c>
      <c r="B347" s="101" t="s">
        <v>200</v>
      </c>
      <c r="C347" s="35" t="s">
        <v>379</v>
      </c>
      <c r="D347" s="82" t="s">
        <v>310</v>
      </c>
      <c r="E347" s="35" t="s">
        <v>39</v>
      </c>
      <c r="F347" s="129">
        <v>3</v>
      </c>
      <c r="G347" s="83"/>
      <c r="H347" s="78"/>
      <c r="I347" s="78" t="str">
        <f>IF(ISBLANK(H347), "", ROUND(G347 * ROUND(H347, 2), 2))</f>
        <v/>
      </c>
      <c r="J347" s="84" t="s">
        <v>29</v>
      </c>
      <c r="K347" s="80">
        <v>0.2</v>
      </c>
      <c r="L347" s="26" t="b">
        <f>IF(AND(COUNTIF(TAUXTVA1:TAUXTVA4, K347) = 0, K347 &lt;&gt; 0), FALSE, IF(ISBLANK(K347), FALSE, TRUE))</f>
        <v>1</v>
      </c>
      <c r="M347" s="26" t="b">
        <f>IF(AND(A347 = "9", OR(J347 = "Variante", J347 = "Option")), FALSE, TRUE)</f>
        <v>1</v>
      </c>
      <c r="N347" s="81">
        <f>IF(AND(M347 = TRUE, L347 = TRUE), K347, "")</f>
        <v>0.2</v>
      </c>
      <c r="O347" s="79"/>
    </row>
    <row r="348" spans="1:15" s="26" customFormat="1" ht="12" x14ac:dyDescent="0.2">
      <c r="A348" s="76"/>
      <c r="B348" s="101"/>
      <c r="C348" s="35"/>
      <c r="D348" s="82"/>
      <c r="E348" s="35"/>
      <c r="F348" s="129"/>
      <c r="G348" s="83"/>
      <c r="H348" s="78"/>
      <c r="I348" s="78"/>
      <c r="J348" s="84"/>
      <c r="K348" s="80"/>
      <c r="N348" s="81"/>
      <c r="O348" s="79"/>
    </row>
    <row r="349" spans="1:15" s="26" customFormat="1" ht="12" x14ac:dyDescent="0.2">
      <c r="A349" s="76" t="s">
        <v>36</v>
      </c>
      <c r="B349" s="101" t="s">
        <v>201</v>
      </c>
      <c r="C349" s="35"/>
      <c r="D349" s="77" t="s">
        <v>89</v>
      </c>
      <c r="E349" s="56"/>
      <c r="F349" s="128"/>
      <c r="G349" s="56"/>
      <c r="H349" s="78"/>
      <c r="I349" s="78"/>
      <c r="J349" s="79"/>
      <c r="K349" s="80"/>
      <c r="N349" s="81"/>
      <c r="O349" s="79"/>
    </row>
    <row r="350" spans="1:15" s="26" customFormat="1" ht="12" x14ac:dyDescent="0.2">
      <c r="A350" s="76"/>
      <c r="B350" s="101"/>
      <c r="C350" s="35"/>
      <c r="D350" s="77"/>
      <c r="E350" s="56"/>
      <c r="F350" s="128"/>
      <c r="G350" s="56"/>
      <c r="H350" s="78"/>
      <c r="I350" s="78"/>
      <c r="J350" s="79"/>
      <c r="K350" s="80"/>
      <c r="N350" s="81"/>
      <c r="O350" s="79"/>
    </row>
    <row r="351" spans="1:15" s="26" customFormat="1" ht="12" x14ac:dyDescent="0.2">
      <c r="A351" s="76" t="s">
        <v>37</v>
      </c>
      <c r="B351" s="101" t="s">
        <v>202</v>
      </c>
      <c r="C351" s="35" t="s">
        <v>382</v>
      </c>
      <c r="D351" s="82" t="s">
        <v>311</v>
      </c>
      <c r="E351" s="35" t="s">
        <v>39</v>
      </c>
      <c r="F351" s="129">
        <v>3</v>
      </c>
      <c r="G351" s="83"/>
      <c r="H351" s="78"/>
      <c r="I351" s="78" t="str">
        <f>IF(ISBLANK(H351), "", ROUND(G351 * ROUND(H351, 2), 2))</f>
        <v/>
      </c>
      <c r="J351" s="84" t="s">
        <v>29</v>
      </c>
      <c r="K351" s="80">
        <v>0.2</v>
      </c>
      <c r="L351" s="26" t="b">
        <f>IF(AND(COUNTIF(TAUXTVA1:TAUXTVA4, K351) = 0, K351 &lt;&gt; 0), FALSE, IF(ISBLANK(K351), FALSE, TRUE))</f>
        <v>1</v>
      </c>
      <c r="M351" s="26" t="b">
        <f>IF(AND(A351 = "9", OR(J351 = "Variante", J351 = "Option")), FALSE, TRUE)</f>
        <v>1</v>
      </c>
      <c r="N351" s="81">
        <f>IF(AND(M351 = TRUE, L351 = TRUE), K351, "")</f>
        <v>0.2</v>
      </c>
      <c r="O351" s="79"/>
    </row>
    <row r="352" spans="1:15" s="26" customFormat="1" ht="12" x14ac:dyDescent="0.2">
      <c r="A352" s="76"/>
      <c r="B352" s="101"/>
      <c r="C352" s="35"/>
      <c r="D352" s="82"/>
      <c r="E352" s="35"/>
      <c r="F352" s="129"/>
      <c r="G352" s="83"/>
      <c r="H352" s="78"/>
      <c r="I352" s="78"/>
      <c r="J352" s="84"/>
      <c r="K352" s="80"/>
      <c r="N352" s="81"/>
      <c r="O352" s="79"/>
    </row>
    <row r="353" spans="1:15" s="26" customFormat="1" ht="12" x14ac:dyDescent="0.2">
      <c r="A353" s="76" t="s">
        <v>37</v>
      </c>
      <c r="B353" s="101" t="s">
        <v>203</v>
      </c>
      <c r="C353" s="35" t="s">
        <v>385</v>
      </c>
      <c r="D353" s="82" t="s">
        <v>312</v>
      </c>
      <c r="E353" s="35" t="s">
        <v>39</v>
      </c>
      <c r="F353" s="129">
        <v>3</v>
      </c>
      <c r="G353" s="83"/>
      <c r="H353" s="85"/>
      <c r="I353" s="86" t="str">
        <f>IF(ISBLANK(H353), "", ROUND(G353 * ROUND(H353, 2), 2))</f>
        <v/>
      </c>
      <c r="J353" s="84" t="s">
        <v>29</v>
      </c>
      <c r="K353" s="80">
        <v>0.2</v>
      </c>
      <c r="L353" s="26" t="b">
        <f>IF(AND(COUNTIF(TAUXTVA1:TAUXTVA4, K353) = 0, K353 &lt;&gt; 0), FALSE, IF(ISBLANK(K353), FALSE, TRUE))</f>
        <v>1</v>
      </c>
      <c r="M353" s="26" t="b">
        <f>IF(AND(A353 = "9", OR(J353 = "Variante", J353 = "Option")), FALSE, TRUE)</f>
        <v>1</v>
      </c>
      <c r="N353" s="81">
        <f>IF(AND(M353 = TRUE, L353 = TRUE), K353, "")</f>
        <v>0.2</v>
      </c>
      <c r="O353" s="79"/>
    </row>
    <row r="354" spans="1:15" s="26" customFormat="1" ht="12" x14ac:dyDescent="0.2">
      <c r="A354" s="76"/>
      <c r="B354" s="101"/>
      <c r="C354" s="35"/>
      <c r="D354" s="82"/>
      <c r="E354" s="35"/>
      <c r="F354" s="129"/>
      <c r="G354" s="83"/>
      <c r="H354" s="78"/>
      <c r="I354" s="78"/>
      <c r="J354" s="84"/>
      <c r="K354" s="80"/>
      <c r="N354" s="81"/>
      <c r="O354" s="79"/>
    </row>
    <row r="355" spans="1:15" s="14" customFormat="1" ht="12.75" customHeight="1" x14ac:dyDescent="0.2">
      <c r="A355" s="70" t="s">
        <v>40</v>
      </c>
      <c r="B355" s="37"/>
      <c r="C355" s="34"/>
      <c r="D355" s="87" t="s">
        <v>349</v>
      </c>
      <c r="E355" s="72"/>
      <c r="F355" s="131" t="s">
        <v>1</v>
      </c>
      <c r="G355" s="88"/>
      <c r="H355" s="73"/>
      <c r="I355" s="73">
        <f>IF(COUNTIF(M341:M353, FALSE) = COUNTIF(A341:A353, "9"), SUMIF(A341:A353, "9", I341:I353), SUMIF(M341:M353, TRUE, I341:I353))</f>
        <v>0</v>
      </c>
      <c r="J355" s="89" t="str">
        <f>IF(AND(COUNTIF(A341:A353, "9") &gt; 0, COUNTIF(M341:M353, FALSE) = COUNTIF(A341:A353, "9")), "Non totalisé", "")</f>
        <v/>
      </c>
      <c r="K355" s="74"/>
      <c r="N355" s="75"/>
      <c r="O355" s="12"/>
    </row>
    <row r="356" spans="1:15" s="14" customFormat="1" ht="12.75" customHeight="1" x14ac:dyDescent="0.2">
      <c r="A356" s="70"/>
      <c r="B356" s="37"/>
      <c r="C356" s="34"/>
      <c r="D356" s="87"/>
      <c r="E356" s="72"/>
      <c r="F356" s="131"/>
      <c r="G356" s="88"/>
      <c r="H356" s="73"/>
      <c r="I356" s="73"/>
      <c r="J356" s="89"/>
      <c r="K356" s="74"/>
      <c r="N356" s="75"/>
      <c r="O356" s="12"/>
    </row>
    <row r="357" spans="1:15" s="14" customFormat="1" x14ac:dyDescent="0.2">
      <c r="A357" s="70" t="s">
        <v>35</v>
      </c>
      <c r="B357" s="37"/>
      <c r="C357" s="34"/>
      <c r="D357" s="71" t="s">
        <v>68</v>
      </c>
      <c r="E357" s="72"/>
      <c r="F357" s="130"/>
      <c r="G357" s="72"/>
      <c r="H357" s="73"/>
      <c r="I357" s="73"/>
      <c r="J357" s="12"/>
      <c r="K357" s="74"/>
      <c r="N357" s="75"/>
      <c r="O357" s="12"/>
    </row>
    <row r="358" spans="1:15" s="14" customFormat="1" x14ac:dyDescent="0.2">
      <c r="A358" s="70"/>
      <c r="B358" s="37"/>
      <c r="C358" s="34"/>
      <c r="D358" s="71"/>
      <c r="E358" s="72"/>
      <c r="F358" s="130"/>
      <c r="G358" s="72"/>
      <c r="H358" s="73"/>
      <c r="I358" s="73"/>
      <c r="J358" s="12"/>
      <c r="K358" s="74"/>
      <c r="N358" s="75"/>
      <c r="O358" s="12"/>
    </row>
    <row r="359" spans="1:15" s="26" customFormat="1" ht="12" x14ac:dyDescent="0.2">
      <c r="A359" s="76" t="s">
        <v>36</v>
      </c>
      <c r="B359" s="101" t="s">
        <v>204</v>
      </c>
      <c r="C359" s="35"/>
      <c r="D359" s="77" t="s">
        <v>89</v>
      </c>
      <c r="E359" s="56"/>
      <c r="F359" s="128"/>
      <c r="G359" s="56"/>
      <c r="H359" s="78"/>
      <c r="I359" s="78"/>
      <c r="J359" s="79"/>
      <c r="K359" s="80"/>
      <c r="N359" s="81"/>
      <c r="O359" s="79"/>
    </row>
    <row r="360" spans="1:15" s="26" customFormat="1" ht="12" x14ac:dyDescent="0.2">
      <c r="A360" s="76"/>
      <c r="B360" s="101"/>
      <c r="C360" s="35"/>
      <c r="D360" s="77"/>
      <c r="E360" s="56"/>
      <c r="F360" s="128"/>
      <c r="G360" s="56"/>
      <c r="H360" s="78"/>
      <c r="I360" s="78"/>
      <c r="J360" s="79"/>
      <c r="K360" s="80"/>
      <c r="N360" s="81"/>
      <c r="O360" s="79"/>
    </row>
    <row r="361" spans="1:15" s="26" customFormat="1" ht="24" x14ac:dyDescent="0.2">
      <c r="A361" s="76" t="s">
        <v>37</v>
      </c>
      <c r="B361" s="101" t="s">
        <v>205</v>
      </c>
      <c r="C361" s="35" t="s">
        <v>382</v>
      </c>
      <c r="D361" s="82" t="s">
        <v>313</v>
      </c>
      <c r="E361" s="35" t="s">
        <v>39</v>
      </c>
      <c r="F361" s="129">
        <v>2</v>
      </c>
      <c r="G361" s="83"/>
      <c r="H361" s="85"/>
      <c r="I361" s="86" t="str">
        <f>IF(ISBLANK(H361), "", ROUND(G361 * ROUND(H361, 2), 2))</f>
        <v/>
      </c>
      <c r="J361" s="84" t="s">
        <v>29</v>
      </c>
      <c r="K361" s="80">
        <v>0.2</v>
      </c>
      <c r="L361" s="26" t="b">
        <f>IF(AND(COUNTIF(TAUXTVA1:TAUXTVA4, K361) = 0, K361 &lt;&gt; 0), FALSE, IF(ISBLANK(K361), FALSE, TRUE))</f>
        <v>1</v>
      </c>
      <c r="M361" s="26" t="b">
        <f>IF(AND(A361 = "9", OR(J361 = "Variante", J361 = "Option")), FALSE, TRUE)</f>
        <v>1</v>
      </c>
      <c r="N361" s="81">
        <f>IF(AND(M361 = TRUE, L361 = TRUE), K361, "")</f>
        <v>0.2</v>
      </c>
      <c r="O361" s="79"/>
    </row>
    <row r="362" spans="1:15" s="26" customFormat="1" ht="12" x14ac:dyDescent="0.2">
      <c r="A362" s="76"/>
      <c r="B362" s="101"/>
      <c r="C362" s="35"/>
      <c r="D362" s="82"/>
      <c r="E362" s="35"/>
      <c r="F362" s="129"/>
      <c r="G362" s="83"/>
      <c r="H362" s="78"/>
      <c r="I362" s="78"/>
      <c r="J362" s="84"/>
      <c r="K362" s="80"/>
      <c r="N362" s="81"/>
      <c r="O362" s="79"/>
    </row>
    <row r="363" spans="1:15" s="14" customFormat="1" ht="12.75" customHeight="1" x14ac:dyDescent="0.2">
      <c r="A363" s="70" t="s">
        <v>40</v>
      </c>
      <c r="B363" s="37"/>
      <c r="C363" s="34"/>
      <c r="D363" s="87" t="s">
        <v>350</v>
      </c>
      <c r="E363" s="72"/>
      <c r="F363" s="131" t="s">
        <v>1</v>
      </c>
      <c r="G363" s="88"/>
      <c r="H363" s="73"/>
      <c r="I363" s="73">
        <f>IF(COUNTIF(M357:M361, FALSE) = COUNTIF(A357:A361, "9"), SUMIF(A357:A361, "9", I357:I361), SUMIF(M357:M361, TRUE, I357:I361))</f>
        <v>0</v>
      </c>
      <c r="J363" s="89" t="str">
        <f>IF(AND(COUNTIF(A357:A361, "9") &gt; 0, COUNTIF(M357:M361, FALSE) = COUNTIF(A357:A361, "9")), "Non totalisé", "")</f>
        <v/>
      </c>
      <c r="K363" s="74"/>
      <c r="N363" s="75"/>
      <c r="O363" s="12"/>
    </row>
    <row r="364" spans="1:15" s="14" customFormat="1" ht="12.75" customHeight="1" x14ac:dyDescent="0.2">
      <c r="A364" s="70"/>
      <c r="B364" s="37"/>
      <c r="C364" s="34"/>
      <c r="D364" s="87"/>
      <c r="E364" s="72"/>
      <c r="F364" s="131"/>
      <c r="G364" s="88"/>
      <c r="H364" s="73"/>
      <c r="I364" s="73"/>
      <c r="J364" s="89"/>
      <c r="K364" s="74"/>
      <c r="N364" s="75"/>
      <c r="O364" s="12"/>
    </row>
    <row r="365" spans="1:15" s="14" customFormat="1" x14ac:dyDescent="0.2">
      <c r="A365" s="70" t="s">
        <v>35</v>
      </c>
      <c r="B365" s="37"/>
      <c r="C365" s="34"/>
      <c r="D365" s="71" t="s">
        <v>69</v>
      </c>
      <c r="E365" s="72"/>
      <c r="F365" s="130"/>
      <c r="G365" s="72"/>
      <c r="H365" s="73"/>
      <c r="I365" s="73"/>
      <c r="J365" s="12"/>
      <c r="K365" s="74"/>
      <c r="N365" s="75"/>
      <c r="O365" s="12"/>
    </row>
    <row r="366" spans="1:15" s="14" customFormat="1" x14ac:dyDescent="0.2">
      <c r="A366" s="70"/>
      <c r="B366" s="37"/>
      <c r="C366" s="34"/>
      <c r="D366" s="71"/>
      <c r="E366" s="72"/>
      <c r="F366" s="130"/>
      <c r="G366" s="72"/>
      <c r="H366" s="73"/>
      <c r="I366" s="73"/>
      <c r="J366" s="12"/>
      <c r="K366" s="74"/>
      <c r="N366" s="75"/>
      <c r="O366" s="12"/>
    </row>
    <row r="367" spans="1:15" s="26" customFormat="1" ht="12" x14ac:dyDescent="0.2">
      <c r="A367" s="76" t="s">
        <v>36</v>
      </c>
      <c r="B367" s="101" t="s">
        <v>206</v>
      </c>
      <c r="C367" s="35"/>
      <c r="D367" s="77" t="s">
        <v>46</v>
      </c>
      <c r="E367" s="56"/>
      <c r="F367" s="128"/>
      <c r="G367" s="56"/>
      <c r="H367" s="78"/>
      <c r="I367" s="78"/>
      <c r="J367" s="79"/>
      <c r="K367" s="80"/>
      <c r="N367" s="81"/>
      <c r="O367" s="79"/>
    </row>
    <row r="368" spans="1:15" s="26" customFormat="1" ht="12" x14ac:dyDescent="0.2">
      <c r="A368" s="76"/>
      <c r="B368" s="101"/>
      <c r="C368" s="35"/>
      <c r="D368" s="77"/>
      <c r="E368" s="56"/>
      <c r="F368" s="128"/>
      <c r="G368" s="56"/>
      <c r="H368" s="78"/>
      <c r="I368" s="78"/>
      <c r="J368" s="79"/>
      <c r="K368" s="80"/>
      <c r="N368" s="81"/>
      <c r="O368" s="79"/>
    </row>
    <row r="369" spans="1:15" s="26" customFormat="1" ht="24" x14ac:dyDescent="0.2">
      <c r="A369" s="76" t="s">
        <v>37</v>
      </c>
      <c r="B369" s="101" t="s">
        <v>207</v>
      </c>
      <c r="C369" s="35" t="s">
        <v>379</v>
      </c>
      <c r="D369" s="82" t="s">
        <v>314</v>
      </c>
      <c r="E369" s="35" t="s">
        <v>39</v>
      </c>
      <c r="F369" s="129">
        <v>2</v>
      </c>
      <c r="G369" s="83"/>
      <c r="H369" s="78"/>
      <c r="I369" s="78" t="str">
        <f>IF(ISBLANK(H369), "", ROUND(G369 * ROUND(H369, 2), 2))</f>
        <v/>
      </c>
      <c r="J369" s="84" t="s">
        <v>29</v>
      </c>
      <c r="K369" s="80">
        <v>0.2</v>
      </c>
      <c r="L369" s="26" t="b">
        <f>IF(AND(COUNTIF(TAUXTVA1:TAUXTVA4, K369) = 0, K369 &lt;&gt; 0), FALSE, IF(ISBLANK(K369), FALSE, TRUE))</f>
        <v>1</v>
      </c>
      <c r="M369" s="26" t="b">
        <f>IF(AND(A369 = "9", OR(J369 = "Variante", J369 = "Option")), FALSE, TRUE)</f>
        <v>1</v>
      </c>
      <c r="N369" s="81">
        <f>IF(AND(M369 = TRUE, L369 = TRUE), K369, "")</f>
        <v>0.2</v>
      </c>
      <c r="O369" s="79"/>
    </row>
    <row r="370" spans="1:15" s="26" customFormat="1" ht="12" x14ac:dyDescent="0.2">
      <c r="A370" s="76"/>
      <c r="B370" s="101"/>
      <c r="C370" s="35"/>
      <c r="D370" s="82"/>
      <c r="E370" s="35"/>
      <c r="F370" s="129"/>
      <c r="G370" s="83"/>
      <c r="H370" s="78"/>
      <c r="I370" s="78"/>
      <c r="J370" s="84"/>
      <c r="K370" s="80"/>
      <c r="N370" s="81"/>
      <c r="O370" s="79"/>
    </row>
    <row r="371" spans="1:15" s="26" customFormat="1" ht="24" x14ac:dyDescent="0.2">
      <c r="A371" s="76" t="s">
        <v>37</v>
      </c>
      <c r="B371" s="101" t="s">
        <v>208</v>
      </c>
      <c r="C371" s="35" t="s">
        <v>379</v>
      </c>
      <c r="D371" s="82" t="s">
        <v>315</v>
      </c>
      <c r="E371" s="35" t="s">
        <v>39</v>
      </c>
      <c r="F371" s="129">
        <v>1</v>
      </c>
      <c r="G371" s="83"/>
      <c r="H371" s="78"/>
      <c r="I371" s="78" t="str">
        <f>IF(ISBLANK(H371), "", ROUND(G371 * ROUND(H371, 2), 2))</f>
        <v/>
      </c>
      <c r="J371" s="84" t="s">
        <v>29</v>
      </c>
      <c r="K371" s="80">
        <v>0.2</v>
      </c>
      <c r="L371" s="26" t="b">
        <f>IF(AND(COUNTIF(TAUXTVA1:TAUXTVA4, K371) = 0, K371 &lt;&gt; 0), FALSE, IF(ISBLANK(K371), FALSE, TRUE))</f>
        <v>1</v>
      </c>
      <c r="M371" s="26" t="b">
        <f>IF(AND(A371 = "9", OR(J371 = "Variante", J371 = "Option")), FALSE, TRUE)</f>
        <v>1</v>
      </c>
      <c r="N371" s="81">
        <f>IF(AND(M371 = TRUE, L371 = TRUE), K371, "")</f>
        <v>0.2</v>
      </c>
      <c r="O371" s="79"/>
    </row>
    <row r="372" spans="1:15" s="26" customFormat="1" ht="12" x14ac:dyDescent="0.2">
      <c r="A372" s="76"/>
      <c r="B372" s="101"/>
      <c r="C372" s="35"/>
      <c r="D372" s="82"/>
      <c r="E372" s="35"/>
      <c r="F372" s="129"/>
      <c r="G372" s="83"/>
      <c r="H372" s="78"/>
      <c r="I372" s="78"/>
      <c r="J372" s="84"/>
      <c r="K372" s="80"/>
      <c r="N372" s="81"/>
      <c r="O372" s="79"/>
    </row>
    <row r="373" spans="1:15" s="26" customFormat="1" ht="12" x14ac:dyDescent="0.2">
      <c r="A373" s="76" t="s">
        <v>36</v>
      </c>
      <c r="B373" s="101" t="s">
        <v>209</v>
      </c>
      <c r="C373" s="35"/>
      <c r="D373" s="77" t="s">
        <v>89</v>
      </c>
      <c r="E373" s="56"/>
      <c r="F373" s="128"/>
      <c r="G373" s="56"/>
      <c r="H373" s="78"/>
      <c r="I373" s="78"/>
      <c r="J373" s="79"/>
      <c r="K373" s="80"/>
      <c r="N373" s="81"/>
      <c r="O373" s="79"/>
    </row>
    <row r="374" spans="1:15" s="26" customFormat="1" ht="12" x14ac:dyDescent="0.2">
      <c r="A374" s="76"/>
      <c r="B374" s="101"/>
      <c r="C374" s="35"/>
      <c r="D374" s="77"/>
      <c r="E374" s="56"/>
      <c r="F374" s="128"/>
      <c r="G374" s="56"/>
      <c r="H374" s="78"/>
      <c r="I374" s="78"/>
      <c r="J374" s="79"/>
      <c r="K374" s="80"/>
      <c r="N374" s="81"/>
      <c r="O374" s="79"/>
    </row>
    <row r="375" spans="1:15" s="26" customFormat="1" ht="12" x14ac:dyDescent="0.2">
      <c r="A375" s="76" t="s">
        <v>37</v>
      </c>
      <c r="B375" s="101" t="s">
        <v>210</v>
      </c>
      <c r="C375" s="35" t="s">
        <v>385</v>
      </c>
      <c r="D375" s="82" t="s">
        <v>316</v>
      </c>
      <c r="E375" s="35" t="s">
        <v>39</v>
      </c>
      <c r="F375" s="129">
        <v>2</v>
      </c>
      <c r="G375" s="83"/>
      <c r="H375" s="78"/>
      <c r="I375" s="78" t="str">
        <f>IF(ISBLANK(H375), "", ROUND(G375 * ROUND(H375, 2), 2))</f>
        <v/>
      </c>
      <c r="J375" s="84" t="s">
        <v>29</v>
      </c>
      <c r="K375" s="80">
        <v>0.2</v>
      </c>
      <c r="L375" s="26" t="b">
        <f>IF(AND(COUNTIF(TAUXTVA1:TAUXTVA4, K375) = 0, K375 &lt;&gt; 0), FALSE, IF(ISBLANK(K375), FALSE, TRUE))</f>
        <v>1</v>
      </c>
      <c r="M375" s="26" t="b">
        <f>IF(AND(A375 = "9", OR(J375 = "Variante", J375 = "Option")), FALSE, TRUE)</f>
        <v>1</v>
      </c>
      <c r="N375" s="81">
        <f>IF(AND(M375 = TRUE, L375 = TRUE), K375, "")</f>
        <v>0.2</v>
      </c>
      <c r="O375" s="79"/>
    </row>
    <row r="376" spans="1:15" s="26" customFormat="1" ht="12" x14ac:dyDescent="0.2">
      <c r="A376" s="76"/>
      <c r="B376" s="101"/>
      <c r="C376" s="35"/>
      <c r="D376" s="82"/>
      <c r="E376" s="35"/>
      <c r="F376" s="129"/>
      <c r="G376" s="83"/>
      <c r="H376" s="78"/>
      <c r="I376" s="78"/>
      <c r="J376" s="84"/>
      <c r="K376" s="80"/>
      <c r="N376" s="81"/>
      <c r="O376" s="79"/>
    </row>
    <row r="377" spans="1:15" s="26" customFormat="1" ht="12" x14ac:dyDescent="0.2">
      <c r="A377" s="76" t="s">
        <v>37</v>
      </c>
      <c r="B377" s="101" t="s">
        <v>211</v>
      </c>
      <c r="C377" s="35" t="s">
        <v>385</v>
      </c>
      <c r="D377" s="82" t="s">
        <v>317</v>
      </c>
      <c r="E377" s="35" t="s">
        <v>39</v>
      </c>
      <c r="F377" s="129">
        <v>1</v>
      </c>
      <c r="G377" s="83"/>
      <c r="H377" s="85"/>
      <c r="I377" s="86" t="str">
        <f>IF(ISBLANK(H377), "", ROUND(G377 * ROUND(H377, 2), 2))</f>
        <v/>
      </c>
      <c r="J377" s="84" t="s">
        <v>29</v>
      </c>
      <c r="K377" s="80">
        <v>0.2</v>
      </c>
      <c r="L377" s="26" t="b">
        <f>IF(AND(COUNTIF(TAUXTVA1:TAUXTVA4, K377) = 0, K377 &lt;&gt; 0), FALSE, IF(ISBLANK(K377), FALSE, TRUE))</f>
        <v>1</v>
      </c>
      <c r="M377" s="26" t="b">
        <f>IF(AND(A377 = "9", OR(J377 = "Variante", J377 = "Option")), FALSE, TRUE)</f>
        <v>1</v>
      </c>
      <c r="N377" s="81">
        <f>IF(AND(M377 = TRUE, L377 = TRUE), K377, "")</f>
        <v>0.2</v>
      </c>
      <c r="O377" s="79"/>
    </row>
    <row r="378" spans="1:15" s="26" customFormat="1" ht="12" x14ac:dyDescent="0.2">
      <c r="A378" s="76"/>
      <c r="B378" s="101"/>
      <c r="C378" s="35"/>
      <c r="D378" s="82"/>
      <c r="E378" s="35"/>
      <c r="F378" s="129"/>
      <c r="G378" s="83"/>
      <c r="H378" s="78"/>
      <c r="I378" s="78"/>
      <c r="J378" s="84"/>
      <c r="K378" s="80"/>
      <c r="N378" s="81"/>
      <c r="O378" s="79"/>
    </row>
    <row r="379" spans="1:15" s="14" customFormat="1" ht="12.75" customHeight="1" x14ac:dyDescent="0.2">
      <c r="A379" s="70" t="s">
        <v>40</v>
      </c>
      <c r="B379" s="37"/>
      <c r="C379" s="34"/>
      <c r="D379" s="87" t="s">
        <v>351</v>
      </c>
      <c r="E379" s="72"/>
      <c r="F379" s="131" t="s">
        <v>1</v>
      </c>
      <c r="G379" s="88"/>
      <c r="H379" s="73"/>
      <c r="I379" s="73">
        <f>IF(COUNTIF(M365:M377, FALSE) = COUNTIF(A365:A377, "9"), SUMIF(A365:A377, "9", I365:I377), SUMIF(M365:M377, TRUE, I365:I377))</f>
        <v>0</v>
      </c>
      <c r="J379" s="89" t="str">
        <f>IF(AND(COUNTIF(A365:A377, "9") &gt; 0, COUNTIF(M365:M377, FALSE) = COUNTIF(A365:A377, "9")), "Non totalisé", "")</f>
        <v/>
      </c>
      <c r="K379" s="74"/>
      <c r="N379" s="75"/>
      <c r="O379" s="12"/>
    </row>
    <row r="380" spans="1:15" s="14" customFormat="1" ht="12.75" customHeight="1" x14ac:dyDescent="0.2">
      <c r="A380" s="70"/>
      <c r="B380" s="37"/>
      <c r="C380" s="34"/>
      <c r="D380" s="87"/>
      <c r="E380" s="72"/>
      <c r="F380" s="131"/>
      <c r="G380" s="88"/>
      <c r="H380" s="73"/>
      <c r="I380" s="73"/>
      <c r="J380" s="89"/>
      <c r="K380" s="74"/>
      <c r="N380" s="75"/>
      <c r="O380" s="12"/>
    </row>
    <row r="381" spans="1:15" s="14" customFormat="1" x14ac:dyDescent="0.2">
      <c r="A381" s="70" t="s">
        <v>35</v>
      </c>
      <c r="B381" s="37"/>
      <c r="C381" s="34"/>
      <c r="D381" s="71" t="s">
        <v>70</v>
      </c>
      <c r="E381" s="72"/>
      <c r="F381" s="130"/>
      <c r="G381" s="72"/>
      <c r="H381" s="73"/>
      <c r="I381" s="73"/>
      <c r="J381" s="12"/>
      <c r="K381" s="74"/>
      <c r="N381" s="75"/>
      <c r="O381" s="12"/>
    </row>
    <row r="382" spans="1:15" s="14" customFormat="1" x14ac:dyDescent="0.2">
      <c r="A382" s="70"/>
      <c r="B382" s="37"/>
      <c r="C382" s="34"/>
      <c r="D382" s="71"/>
      <c r="E382" s="72"/>
      <c r="F382" s="130"/>
      <c r="G382" s="72"/>
      <c r="H382" s="73"/>
      <c r="I382" s="73"/>
      <c r="J382" s="12"/>
      <c r="K382" s="74"/>
      <c r="N382" s="75"/>
      <c r="O382" s="12"/>
    </row>
    <row r="383" spans="1:15" s="26" customFormat="1" ht="12" x14ac:dyDescent="0.2">
      <c r="A383" s="76" t="s">
        <v>36</v>
      </c>
      <c r="B383" s="101" t="s">
        <v>212</v>
      </c>
      <c r="C383" s="35"/>
      <c r="D383" s="77" t="s">
        <v>46</v>
      </c>
      <c r="E383" s="56"/>
      <c r="F383" s="128"/>
      <c r="G383" s="56"/>
      <c r="H383" s="78"/>
      <c r="I383" s="78"/>
      <c r="J383" s="79"/>
      <c r="K383" s="80"/>
      <c r="N383" s="81"/>
      <c r="O383" s="79"/>
    </row>
    <row r="384" spans="1:15" s="26" customFormat="1" ht="12" x14ac:dyDescent="0.2">
      <c r="A384" s="76"/>
      <c r="B384" s="101"/>
      <c r="C384" s="35"/>
      <c r="D384" s="77"/>
      <c r="E384" s="56"/>
      <c r="F384" s="128"/>
      <c r="G384" s="56"/>
      <c r="H384" s="78"/>
      <c r="I384" s="78"/>
      <c r="J384" s="79"/>
      <c r="K384" s="80"/>
      <c r="N384" s="81"/>
      <c r="O384" s="79"/>
    </row>
    <row r="385" spans="1:15" s="26" customFormat="1" ht="24" x14ac:dyDescent="0.2">
      <c r="A385" s="76" t="s">
        <v>37</v>
      </c>
      <c r="B385" s="101" t="s">
        <v>213</v>
      </c>
      <c r="C385" s="35" t="s">
        <v>379</v>
      </c>
      <c r="D385" s="82" t="s">
        <v>314</v>
      </c>
      <c r="E385" s="35" t="s">
        <v>39</v>
      </c>
      <c r="F385" s="129">
        <v>1</v>
      </c>
      <c r="G385" s="83"/>
      <c r="H385" s="78"/>
      <c r="I385" s="78" t="str">
        <f>IF(ISBLANK(H385), "", ROUND(G385 * ROUND(H385, 2), 2))</f>
        <v/>
      </c>
      <c r="J385" s="84" t="s">
        <v>29</v>
      </c>
      <c r="K385" s="80">
        <v>0.2</v>
      </c>
      <c r="L385" s="26" t="b">
        <f>IF(AND(COUNTIF(TAUXTVA1:TAUXTVA4, K385) = 0, K385 &lt;&gt; 0), FALSE, IF(ISBLANK(K385), FALSE, TRUE))</f>
        <v>1</v>
      </c>
      <c r="M385" s="26" t="b">
        <f>IF(AND(A385 = "9", OR(J385 = "Variante", J385 = "Option")), FALSE, TRUE)</f>
        <v>1</v>
      </c>
      <c r="N385" s="81">
        <f>IF(AND(M385 = TRUE, L385 = TRUE), K385, "")</f>
        <v>0.2</v>
      </c>
      <c r="O385" s="79"/>
    </row>
    <row r="386" spans="1:15" s="26" customFormat="1" ht="12" x14ac:dyDescent="0.2">
      <c r="A386" s="76"/>
      <c r="B386" s="101"/>
      <c r="C386" s="35"/>
      <c r="D386" s="82"/>
      <c r="E386" s="35"/>
      <c r="F386" s="129"/>
      <c r="G386" s="83"/>
      <c r="H386" s="78"/>
      <c r="I386" s="78"/>
      <c r="J386" s="84"/>
      <c r="K386" s="80"/>
      <c r="N386" s="81"/>
      <c r="O386" s="79"/>
    </row>
    <row r="387" spans="1:15" s="26" customFormat="1" ht="12" x14ac:dyDescent="0.2">
      <c r="A387" s="76" t="s">
        <v>36</v>
      </c>
      <c r="B387" s="101" t="s">
        <v>214</v>
      </c>
      <c r="C387" s="35"/>
      <c r="D387" s="77" t="s">
        <v>89</v>
      </c>
      <c r="E387" s="56"/>
      <c r="F387" s="128"/>
      <c r="G387" s="56"/>
      <c r="H387" s="78"/>
      <c r="I387" s="78"/>
      <c r="J387" s="79"/>
      <c r="K387" s="80"/>
      <c r="N387" s="81"/>
      <c r="O387" s="79"/>
    </row>
    <row r="388" spans="1:15" s="26" customFormat="1" ht="12" x14ac:dyDescent="0.2">
      <c r="A388" s="76"/>
      <c r="B388" s="101"/>
      <c r="C388" s="35"/>
      <c r="D388" s="77"/>
      <c r="E388" s="56"/>
      <c r="F388" s="128"/>
      <c r="G388" s="56"/>
      <c r="H388" s="78"/>
      <c r="I388" s="78"/>
      <c r="J388" s="79"/>
      <c r="K388" s="80"/>
      <c r="N388" s="81"/>
      <c r="O388" s="79"/>
    </row>
    <row r="389" spans="1:15" s="26" customFormat="1" ht="12" x14ac:dyDescent="0.2">
      <c r="A389" s="76" t="s">
        <v>37</v>
      </c>
      <c r="B389" s="101" t="s">
        <v>215</v>
      </c>
      <c r="C389" s="35" t="s">
        <v>385</v>
      </c>
      <c r="D389" s="82" t="s">
        <v>316</v>
      </c>
      <c r="E389" s="35" t="s">
        <v>39</v>
      </c>
      <c r="F389" s="129">
        <v>1</v>
      </c>
      <c r="G389" s="83"/>
      <c r="H389" s="85"/>
      <c r="I389" s="86" t="str">
        <f>IF(ISBLANK(H389), "", ROUND(G389 * ROUND(H389, 2), 2))</f>
        <v/>
      </c>
      <c r="J389" s="84" t="s">
        <v>29</v>
      </c>
      <c r="K389" s="80">
        <v>0.2</v>
      </c>
      <c r="L389" s="26" t="b">
        <f>IF(AND(COUNTIF(TAUXTVA1:TAUXTVA4, K389) = 0, K389 &lt;&gt; 0), FALSE, IF(ISBLANK(K389), FALSE, TRUE))</f>
        <v>1</v>
      </c>
      <c r="M389" s="26" t="b">
        <f>IF(AND(A389 = "9", OR(J389 = "Variante", J389 = "Option")), FALSE, TRUE)</f>
        <v>1</v>
      </c>
      <c r="N389" s="81">
        <f>IF(AND(M389 = TRUE, L389 = TRUE), K389, "")</f>
        <v>0.2</v>
      </c>
      <c r="O389" s="79"/>
    </row>
    <row r="390" spans="1:15" s="26" customFormat="1" ht="12" x14ac:dyDescent="0.2">
      <c r="A390" s="76"/>
      <c r="B390" s="101"/>
      <c r="C390" s="35"/>
      <c r="D390" s="82"/>
      <c r="E390" s="35"/>
      <c r="F390" s="129"/>
      <c r="G390" s="83"/>
      <c r="H390" s="78"/>
      <c r="I390" s="78"/>
      <c r="J390" s="84"/>
      <c r="K390" s="80"/>
      <c r="N390" s="81"/>
      <c r="O390" s="79"/>
    </row>
    <row r="391" spans="1:15" s="14" customFormat="1" ht="12.75" customHeight="1" x14ac:dyDescent="0.2">
      <c r="A391" s="70" t="s">
        <v>40</v>
      </c>
      <c r="B391" s="37"/>
      <c r="C391" s="34"/>
      <c r="D391" s="87" t="s">
        <v>352</v>
      </c>
      <c r="E391" s="72"/>
      <c r="F391" s="131" t="s">
        <v>1</v>
      </c>
      <c r="G391" s="88"/>
      <c r="H391" s="73"/>
      <c r="I391" s="73">
        <f>IF(COUNTIF(M381:M389, FALSE) = COUNTIF(A381:A389, "9"), SUMIF(A381:A389, "9", I381:I389), SUMIF(M381:M389, TRUE, I381:I389))</f>
        <v>0</v>
      </c>
      <c r="J391" s="89" t="str">
        <f>IF(AND(COUNTIF(A381:A389, "9") &gt; 0, COUNTIF(M381:M389, FALSE) = COUNTIF(A381:A389, "9")), "Non totalisé", "")</f>
        <v/>
      </c>
      <c r="K391" s="74"/>
      <c r="N391" s="75"/>
      <c r="O391" s="12"/>
    </row>
    <row r="392" spans="1:15" s="14" customFormat="1" ht="12.75" customHeight="1" x14ac:dyDescent="0.2">
      <c r="A392" s="70"/>
      <c r="B392" s="37"/>
      <c r="C392" s="34"/>
      <c r="D392" s="87"/>
      <c r="E392" s="72"/>
      <c r="F392" s="131"/>
      <c r="G392" s="88"/>
      <c r="H392" s="73"/>
      <c r="I392" s="73"/>
      <c r="J392" s="89"/>
      <c r="K392" s="74"/>
      <c r="N392" s="75"/>
      <c r="O392" s="12"/>
    </row>
    <row r="393" spans="1:15" s="14" customFormat="1" x14ac:dyDescent="0.2">
      <c r="A393" s="70" t="s">
        <v>35</v>
      </c>
      <c r="B393" s="37"/>
      <c r="C393" s="34"/>
      <c r="D393" s="71" t="s">
        <v>71</v>
      </c>
      <c r="E393" s="72"/>
      <c r="F393" s="130"/>
      <c r="G393" s="72"/>
      <c r="H393" s="73"/>
      <c r="I393" s="73"/>
      <c r="J393" s="12"/>
      <c r="K393" s="74"/>
      <c r="N393" s="75"/>
      <c r="O393" s="12"/>
    </row>
    <row r="394" spans="1:15" s="14" customFormat="1" x14ac:dyDescent="0.2">
      <c r="A394" s="70"/>
      <c r="B394" s="37"/>
      <c r="C394" s="34"/>
      <c r="D394" s="71"/>
      <c r="E394" s="72"/>
      <c r="F394" s="130"/>
      <c r="G394" s="72"/>
      <c r="H394" s="73"/>
      <c r="I394" s="73"/>
      <c r="J394" s="12"/>
      <c r="K394" s="74"/>
      <c r="N394" s="75"/>
      <c r="O394" s="12"/>
    </row>
    <row r="395" spans="1:15" s="26" customFormat="1" ht="12" x14ac:dyDescent="0.2">
      <c r="A395" s="76" t="s">
        <v>36</v>
      </c>
      <c r="B395" s="101" t="s">
        <v>216</v>
      </c>
      <c r="C395" s="35"/>
      <c r="D395" s="77" t="s">
        <v>46</v>
      </c>
      <c r="E395" s="56"/>
      <c r="F395" s="128"/>
      <c r="G395" s="56"/>
      <c r="H395" s="78"/>
      <c r="I395" s="78"/>
      <c r="J395" s="79"/>
      <c r="K395" s="80"/>
      <c r="N395" s="81"/>
      <c r="O395" s="79"/>
    </row>
    <row r="396" spans="1:15" s="26" customFormat="1" ht="12" x14ac:dyDescent="0.2">
      <c r="A396" s="76"/>
      <c r="B396" s="101"/>
      <c r="C396" s="35"/>
      <c r="D396" s="77"/>
      <c r="E396" s="56"/>
      <c r="F396" s="128"/>
      <c r="G396" s="56"/>
      <c r="H396" s="78"/>
      <c r="I396" s="78"/>
      <c r="J396" s="79"/>
      <c r="K396" s="80"/>
      <c r="N396" s="81"/>
      <c r="O396" s="79"/>
    </row>
    <row r="397" spans="1:15" s="26" customFormat="1" ht="24" x14ac:dyDescent="0.2">
      <c r="A397" s="76" t="s">
        <v>37</v>
      </c>
      <c r="B397" s="101" t="s">
        <v>217</v>
      </c>
      <c r="C397" s="35" t="s">
        <v>379</v>
      </c>
      <c r="D397" s="82" t="s">
        <v>314</v>
      </c>
      <c r="E397" s="35" t="s">
        <v>39</v>
      </c>
      <c r="F397" s="129">
        <v>3</v>
      </c>
      <c r="G397" s="83"/>
      <c r="H397" s="78"/>
      <c r="I397" s="78" t="str">
        <f>IF(ISBLANK(H397), "", ROUND(G397 * ROUND(H397, 2), 2))</f>
        <v/>
      </c>
      <c r="J397" s="84" t="s">
        <v>29</v>
      </c>
      <c r="K397" s="80">
        <v>0.2</v>
      </c>
      <c r="L397" s="26" t="b">
        <f>IF(AND(COUNTIF(TAUXTVA1:TAUXTVA4, K397) = 0, K397 &lt;&gt; 0), FALSE, IF(ISBLANK(K397), FALSE, TRUE))</f>
        <v>1</v>
      </c>
      <c r="M397" s="26" t="b">
        <f>IF(AND(A397 = "9", OR(J397 = "Variante", J397 = "Option")), FALSE, TRUE)</f>
        <v>1</v>
      </c>
      <c r="N397" s="81">
        <f>IF(AND(M397 = TRUE, L397 = TRUE), K397, "")</f>
        <v>0.2</v>
      </c>
      <c r="O397" s="79"/>
    </row>
    <row r="398" spans="1:15" s="26" customFormat="1" ht="12" x14ac:dyDescent="0.2">
      <c r="A398" s="76"/>
      <c r="B398" s="101"/>
      <c r="C398" s="35"/>
      <c r="D398" s="82"/>
      <c r="E398" s="35"/>
      <c r="F398" s="129"/>
      <c r="G398" s="83"/>
      <c r="H398" s="78"/>
      <c r="I398" s="78"/>
      <c r="J398" s="84"/>
      <c r="K398" s="80"/>
      <c r="N398" s="81"/>
      <c r="O398" s="79"/>
    </row>
    <row r="399" spans="1:15" s="26" customFormat="1" ht="12" x14ac:dyDescent="0.2">
      <c r="A399" s="76" t="s">
        <v>36</v>
      </c>
      <c r="B399" s="101" t="s">
        <v>218</v>
      </c>
      <c r="C399" s="35"/>
      <c r="D399" s="77" t="s">
        <v>89</v>
      </c>
      <c r="E399" s="56"/>
      <c r="F399" s="128"/>
      <c r="G399" s="56"/>
      <c r="H399" s="78"/>
      <c r="I399" s="78"/>
      <c r="J399" s="79"/>
      <c r="K399" s="80"/>
      <c r="N399" s="81"/>
      <c r="O399" s="79"/>
    </row>
    <row r="400" spans="1:15" s="26" customFormat="1" ht="12" x14ac:dyDescent="0.2">
      <c r="A400" s="76"/>
      <c r="B400" s="101"/>
      <c r="C400" s="35"/>
      <c r="D400" s="77"/>
      <c r="E400" s="56"/>
      <c r="F400" s="128"/>
      <c r="G400" s="56"/>
      <c r="H400" s="78"/>
      <c r="I400" s="78"/>
      <c r="J400" s="79"/>
      <c r="K400" s="80"/>
      <c r="N400" s="81"/>
      <c r="O400" s="79"/>
    </row>
    <row r="401" spans="1:15" s="26" customFormat="1" ht="12" x14ac:dyDescent="0.2">
      <c r="A401" s="76" t="s">
        <v>37</v>
      </c>
      <c r="B401" s="101" t="s">
        <v>219</v>
      </c>
      <c r="C401" s="35" t="s">
        <v>385</v>
      </c>
      <c r="D401" s="82" t="s">
        <v>316</v>
      </c>
      <c r="E401" s="35" t="s">
        <v>39</v>
      </c>
      <c r="F401" s="129">
        <v>3</v>
      </c>
      <c r="G401" s="83"/>
      <c r="H401" s="85"/>
      <c r="I401" s="86" t="str">
        <f>IF(ISBLANK(H401), "", ROUND(G401 * ROUND(H401, 2), 2))</f>
        <v/>
      </c>
      <c r="J401" s="84" t="s">
        <v>29</v>
      </c>
      <c r="K401" s="80">
        <v>0.2</v>
      </c>
      <c r="L401" s="26" t="b">
        <f>IF(AND(COUNTIF(TAUXTVA1:TAUXTVA4, K401) = 0, K401 &lt;&gt; 0), FALSE, IF(ISBLANK(K401), FALSE, TRUE))</f>
        <v>1</v>
      </c>
      <c r="M401" s="26" t="b">
        <f>IF(AND(A401 = "9", OR(J401 = "Variante", J401 = "Option")), FALSE, TRUE)</f>
        <v>1</v>
      </c>
      <c r="N401" s="81">
        <f>IF(AND(M401 = TRUE, L401 = TRUE), K401, "")</f>
        <v>0.2</v>
      </c>
      <c r="O401" s="79"/>
    </row>
    <row r="402" spans="1:15" s="26" customFormat="1" ht="12" x14ac:dyDescent="0.2">
      <c r="A402" s="76"/>
      <c r="B402" s="101"/>
      <c r="C402" s="35"/>
      <c r="D402" s="82"/>
      <c r="E402" s="35"/>
      <c r="F402" s="129"/>
      <c r="G402" s="83"/>
      <c r="H402" s="78"/>
      <c r="I402" s="78"/>
      <c r="J402" s="84"/>
      <c r="K402" s="80"/>
      <c r="N402" s="81"/>
      <c r="O402" s="79"/>
    </row>
    <row r="403" spans="1:15" s="14" customFormat="1" ht="12.75" customHeight="1" x14ac:dyDescent="0.2">
      <c r="A403" s="70" t="s">
        <v>40</v>
      </c>
      <c r="B403" s="37"/>
      <c r="C403" s="34"/>
      <c r="D403" s="87" t="s">
        <v>353</v>
      </c>
      <c r="E403" s="72"/>
      <c r="F403" s="131" t="s">
        <v>1</v>
      </c>
      <c r="G403" s="88"/>
      <c r="H403" s="73"/>
      <c r="I403" s="73">
        <f>IF(COUNTIF(M393:M401, FALSE) = COUNTIF(A393:A401, "9"), SUMIF(A393:A401, "9", I393:I401), SUMIF(M393:M401, TRUE, I393:I401))</f>
        <v>0</v>
      </c>
      <c r="J403" s="89" t="str">
        <f>IF(AND(COUNTIF(A393:A401, "9") &gt; 0, COUNTIF(M393:M401, FALSE) = COUNTIF(A393:A401, "9")), "Non totalisé", "")</f>
        <v/>
      </c>
      <c r="K403" s="74"/>
      <c r="N403" s="75"/>
      <c r="O403" s="12"/>
    </row>
    <row r="404" spans="1:15" s="14" customFormat="1" ht="12.75" customHeight="1" x14ac:dyDescent="0.2">
      <c r="A404" s="70"/>
      <c r="B404" s="37"/>
      <c r="C404" s="34"/>
      <c r="D404" s="87"/>
      <c r="E404" s="72"/>
      <c r="F404" s="131"/>
      <c r="G404" s="88"/>
      <c r="H404" s="73"/>
      <c r="I404" s="73"/>
      <c r="J404" s="89"/>
      <c r="K404" s="74"/>
      <c r="N404" s="75"/>
      <c r="O404" s="12"/>
    </row>
    <row r="405" spans="1:15" s="14" customFormat="1" x14ac:dyDescent="0.2">
      <c r="A405" s="70" t="s">
        <v>35</v>
      </c>
      <c r="B405" s="37"/>
      <c r="C405" s="34"/>
      <c r="D405" s="71" t="s">
        <v>72</v>
      </c>
      <c r="E405" s="72"/>
      <c r="F405" s="130"/>
      <c r="G405" s="72"/>
      <c r="H405" s="73"/>
      <c r="I405" s="73"/>
      <c r="J405" s="12"/>
      <c r="K405" s="74"/>
      <c r="N405" s="75"/>
      <c r="O405" s="12"/>
    </row>
    <row r="406" spans="1:15" s="14" customFormat="1" x14ac:dyDescent="0.2">
      <c r="A406" s="70"/>
      <c r="B406" s="37"/>
      <c r="C406" s="34"/>
      <c r="D406" s="71"/>
      <c r="E406" s="72"/>
      <c r="F406" s="130"/>
      <c r="G406" s="72"/>
      <c r="H406" s="73"/>
      <c r="I406" s="73"/>
      <c r="J406" s="12"/>
      <c r="K406" s="74"/>
      <c r="N406" s="75"/>
      <c r="O406" s="12"/>
    </row>
    <row r="407" spans="1:15" s="26" customFormat="1" ht="12" x14ac:dyDescent="0.2">
      <c r="A407" s="76" t="s">
        <v>36</v>
      </c>
      <c r="B407" s="101" t="s">
        <v>220</v>
      </c>
      <c r="C407" s="35"/>
      <c r="D407" s="77" t="s">
        <v>46</v>
      </c>
      <c r="E407" s="56"/>
      <c r="F407" s="128"/>
      <c r="G407" s="56"/>
      <c r="H407" s="78"/>
      <c r="I407" s="78"/>
      <c r="J407" s="79"/>
      <c r="K407" s="80"/>
      <c r="N407" s="81"/>
      <c r="O407" s="79"/>
    </row>
    <row r="408" spans="1:15" s="26" customFormat="1" ht="12" x14ac:dyDescent="0.2">
      <c r="A408" s="76"/>
      <c r="B408" s="101"/>
      <c r="C408" s="35"/>
      <c r="D408" s="77"/>
      <c r="E408" s="56"/>
      <c r="F408" s="128"/>
      <c r="G408" s="56"/>
      <c r="H408" s="78"/>
      <c r="I408" s="78"/>
      <c r="J408" s="79"/>
      <c r="K408" s="80"/>
      <c r="N408" s="81"/>
      <c r="O408" s="79"/>
    </row>
    <row r="409" spans="1:15" s="26" customFormat="1" ht="24" x14ac:dyDescent="0.2">
      <c r="A409" s="76" t="s">
        <v>37</v>
      </c>
      <c r="B409" s="101" t="s">
        <v>221</v>
      </c>
      <c r="C409" s="35" t="s">
        <v>379</v>
      </c>
      <c r="D409" s="82" t="s">
        <v>318</v>
      </c>
      <c r="E409" s="35" t="s">
        <v>39</v>
      </c>
      <c r="F409" s="129">
        <v>1</v>
      </c>
      <c r="G409" s="83"/>
      <c r="H409" s="78"/>
      <c r="I409" s="78" t="str">
        <f>IF(ISBLANK(H409), "", ROUND(G409 * ROUND(H409, 2), 2))</f>
        <v/>
      </c>
      <c r="J409" s="84" t="s">
        <v>29</v>
      </c>
      <c r="K409" s="80">
        <v>0.2</v>
      </c>
      <c r="L409" s="26" t="b">
        <f>IF(AND(COUNTIF(TAUXTVA1:TAUXTVA4, K409) = 0, K409 &lt;&gt; 0), FALSE, IF(ISBLANK(K409), FALSE, TRUE))</f>
        <v>1</v>
      </c>
      <c r="M409" s="26" t="b">
        <f>IF(AND(A409 = "9", OR(J409 = "Variante", J409 = "Option")), FALSE, TRUE)</f>
        <v>1</v>
      </c>
      <c r="N409" s="81">
        <f>IF(AND(M409 = TRUE, L409 = TRUE), K409, "")</f>
        <v>0.2</v>
      </c>
      <c r="O409" s="79"/>
    </row>
    <row r="410" spans="1:15" s="26" customFormat="1" ht="12" x14ac:dyDescent="0.2">
      <c r="A410" s="76"/>
      <c r="B410" s="101"/>
      <c r="C410" s="35"/>
      <c r="D410" s="82"/>
      <c r="E410" s="35"/>
      <c r="F410" s="129"/>
      <c r="G410" s="83"/>
      <c r="H410" s="78"/>
      <c r="I410" s="78"/>
      <c r="J410" s="84"/>
      <c r="K410" s="80"/>
      <c r="N410" s="81"/>
      <c r="O410" s="79"/>
    </row>
    <row r="411" spans="1:15" s="26" customFormat="1" ht="12" x14ac:dyDescent="0.2">
      <c r="A411" s="76" t="s">
        <v>36</v>
      </c>
      <c r="B411" s="101" t="s">
        <v>222</v>
      </c>
      <c r="C411" s="35"/>
      <c r="D411" s="77" t="s">
        <v>89</v>
      </c>
      <c r="E411" s="56"/>
      <c r="F411" s="128"/>
      <c r="G411" s="56"/>
      <c r="H411" s="78"/>
      <c r="I411" s="78"/>
      <c r="J411" s="79"/>
      <c r="K411" s="80"/>
      <c r="N411" s="81"/>
      <c r="O411" s="79"/>
    </row>
    <row r="412" spans="1:15" s="26" customFormat="1" ht="12" x14ac:dyDescent="0.2">
      <c r="A412" s="76"/>
      <c r="B412" s="101"/>
      <c r="C412" s="35"/>
      <c r="D412" s="77"/>
      <c r="E412" s="56"/>
      <c r="F412" s="128"/>
      <c r="G412" s="56"/>
      <c r="H412" s="78"/>
      <c r="I412" s="78"/>
      <c r="J412" s="79"/>
      <c r="K412" s="80"/>
      <c r="N412" s="81"/>
      <c r="O412" s="79"/>
    </row>
    <row r="413" spans="1:15" s="26" customFormat="1" ht="12" x14ac:dyDescent="0.2">
      <c r="A413" s="76" t="s">
        <v>37</v>
      </c>
      <c r="B413" s="101" t="s">
        <v>223</v>
      </c>
      <c r="C413" s="35" t="s">
        <v>385</v>
      </c>
      <c r="D413" s="82" t="s">
        <v>319</v>
      </c>
      <c r="E413" s="35" t="s">
        <v>39</v>
      </c>
      <c r="F413" s="129">
        <v>1</v>
      </c>
      <c r="G413" s="83"/>
      <c r="H413" s="85"/>
      <c r="I413" s="86" t="str">
        <f>IF(ISBLANK(H413), "", ROUND(G413 * ROUND(H413, 2), 2))</f>
        <v/>
      </c>
      <c r="J413" s="84" t="s">
        <v>29</v>
      </c>
      <c r="K413" s="80">
        <v>0.2</v>
      </c>
      <c r="L413" s="26" t="b">
        <f>IF(AND(COUNTIF(TAUXTVA1:TAUXTVA4, K413) = 0, K413 &lt;&gt; 0), FALSE, IF(ISBLANK(K413), FALSE, TRUE))</f>
        <v>1</v>
      </c>
      <c r="M413" s="26" t="b">
        <f>IF(AND(A413 = "9", OR(J413 = "Variante", J413 = "Option")), FALSE, TRUE)</f>
        <v>1</v>
      </c>
      <c r="N413" s="81">
        <f>IF(AND(M413 = TRUE, L413 = TRUE), K413, "")</f>
        <v>0.2</v>
      </c>
      <c r="O413" s="79"/>
    </row>
    <row r="414" spans="1:15" s="26" customFormat="1" ht="12" x14ac:dyDescent="0.2">
      <c r="A414" s="76"/>
      <c r="B414" s="101"/>
      <c r="C414" s="35"/>
      <c r="D414" s="82"/>
      <c r="E414" s="35"/>
      <c r="F414" s="129"/>
      <c r="G414" s="83"/>
      <c r="H414" s="78"/>
      <c r="I414" s="78"/>
      <c r="J414" s="84"/>
      <c r="K414" s="80"/>
      <c r="N414" s="81"/>
      <c r="O414" s="79"/>
    </row>
    <row r="415" spans="1:15" s="14" customFormat="1" ht="12.75" customHeight="1" x14ac:dyDescent="0.2">
      <c r="A415" s="70" t="s">
        <v>40</v>
      </c>
      <c r="B415" s="37"/>
      <c r="C415" s="34"/>
      <c r="D415" s="87" t="s">
        <v>354</v>
      </c>
      <c r="E415" s="72"/>
      <c r="F415" s="131" t="s">
        <v>1</v>
      </c>
      <c r="G415" s="88"/>
      <c r="H415" s="73"/>
      <c r="I415" s="73">
        <f>IF(COUNTIF(M405:M413, FALSE) = COUNTIF(A405:A413, "9"), SUMIF(A405:A413, "9", I405:I413), SUMIF(M405:M413, TRUE, I405:I413))</f>
        <v>0</v>
      </c>
      <c r="J415" s="89" t="str">
        <f>IF(AND(COUNTIF(A405:A413, "9") &gt; 0, COUNTIF(M405:M413, FALSE) = COUNTIF(A405:A413, "9")), "Non totalisé", "")</f>
        <v/>
      </c>
      <c r="K415" s="74"/>
      <c r="N415" s="75"/>
      <c r="O415" s="12"/>
    </row>
    <row r="416" spans="1:15" s="14" customFormat="1" ht="12.75" customHeight="1" x14ac:dyDescent="0.2">
      <c r="A416" s="70"/>
      <c r="B416" s="37"/>
      <c r="C416" s="34"/>
      <c r="D416" s="87"/>
      <c r="E416" s="72"/>
      <c r="F416" s="131"/>
      <c r="G416" s="88"/>
      <c r="H416" s="73"/>
      <c r="I416" s="73"/>
      <c r="J416" s="89"/>
      <c r="K416" s="74"/>
      <c r="N416" s="75"/>
      <c r="O416" s="12"/>
    </row>
    <row r="417" spans="1:15" s="14" customFormat="1" x14ac:dyDescent="0.2">
      <c r="A417" s="70" t="s">
        <v>35</v>
      </c>
      <c r="B417" s="37"/>
      <c r="C417" s="34"/>
      <c r="D417" s="71" t="s">
        <v>73</v>
      </c>
      <c r="E417" s="72"/>
      <c r="F417" s="130"/>
      <c r="G417" s="72"/>
      <c r="H417" s="73"/>
      <c r="I417" s="73"/>
      <c r="J417" s="12"/>
      <c r="K417" s="74"/>
      <c r="N417" s="75"/>
      <c r="O417" s="12"/>
    </row>
    <row r="418" spans="1:15" s="14" customFormat="1" x14ac:dyDescent="0.2">
      <c r="A418" s="70"/>
      <c r="B418" s="37"/>
      <c r="C418" s="34"/>
      <c r="D418" s="71"/>
      <c r="E418" s="72"/>
      <c r="F418" s="130"/>
      <c r="G418" s="72"/>
      <c r="H418" s="73"/>
      <c r="I418" s="73"/>
      <c r="J418" s="12"/>
      <c r="K418" s="74"/>
      <c r="N418" s="75"/>
      <c r="O418" s="12"/>
    </row>
    <row r="419" spans="1:15" s="26" customFormat="1" ht="12" x14ac:dyDescent="0.2">
      <c r="A419" s="76" t="s">
        <v>36</v>
      </c>
      <c r="B419" s="101" t="s">
        <v>224</v>
      </c>
      <c r="C419" s="35"/>
      <c r="D419" s="77" t="s">
        <v>46</v>
      </c>
      <c r="E419" s="56"/>
      <c r="F419" s="128"/>
      <c r="G419" s="56"/>
      <c r="H419" s="78"/>
      <c r="I419" s="78"/>
      <c r="J419" s="79"/>
      <c r="K419" s="80"/>
      <c r="N419" s="81"/>
      <c r="O419" s="79"/>
    </row>
    <row r="420" spans="1:15" s="26" customFormat="1" ht="12" x14ac:dyDescent="0.2">
      <c r="A420" s="76"/>
      <c r="B420" s="101"/>
      <c r="C420" s="35"/>
      <c r="D420" s="77"/>
      <c r="E420" s="56"/>
      <c r="F420" s="128"/>
      <c r="G420" s="56"/>
      <c r="H420" s="78"/>
      <c r="I420" s="78"/>
      <c r="J420" s="79"/>
      <c r="K420" s="80"/>
      <c r="N420" s="81"/>
      <c r="O420" s="79"/>
    </row>
    <row r="421" spans="1:15" s="26" customFormat="1" ht="24" x14ac:dyDescent="0.2">
      <c r="A421" s="76" t="s">
        <v>37</v>
      </c>
      <c r="B421" s="101" t="s">
        <v>225</v>
      </c>
      <c r="C421" s="35" t="s">
        <v>379</v>
      </c>
      <c r="D421" s="82" t="s">
        <v>320</v>
      </c>
      <c r="E421" s="35" t="s">
        <v>39</v>
      </c>
      <c r="F421" s="129">
        <v>1</v>
      </c>
      <c r="G421" s="83"/>
      <c r="H421" s="78"/>
      <c r="I421" s="78" t="str">
        <f>IF(ISBLANK(H421), "", ROUND(G421 * ROUND(H421, 2), 2))</f>
        <v/>
      </c>
      <c r="J421" s="84" t="s">
        <v>29</v>
      </c>
      <c r="K421" s="80">
        <v>0.2</v>
      </c>
      <c r="L421" s="26" t="b">
        <f>IF(AND(COUNTIF(TAUXTVA1:TAUXTVA4, K421) = 0, K421 &lt;&gt; 0), FALSE, IF(ISBLANK(K421), FALSE, TRUE))</f>
        <v>1</v>
      </c>
      <c r="M421" s="26" t="b">
        <f>IF(AND(A421 = "9", OR(J421 = "Variante", J421 = "Option")), FALSE, TRUE)</f>
        <v>1</v>
      </c>
      <c r="N421" s="81">
        <f>IF(AND(M421 = TRUE, L421 = TRUE), K421, "")</f>
        <v>0.2</v>
      </c>
      <c r="O421" s="79"/>
    </row>
    <row r="422" spans="1:15" s="26" customFormat="1" ht="12" x14ac:dyDescent="0.2">
      <c r="A422" s="76"/>
      <c r="B422" s="101"/>
      <c r="C422" s="35"/>
      <c r="D422" s="82"/>
      <c r="E422" s="35"/>
      <c r="F422" s="129"/>
      <c r="G422" s="83"/>
      <c r="H422" s="78"/>
      <c r="I422" s="78"/>
      <c r="J422" s="84"/>
      <c r="K422" s="80"/>
      <c r="N422" s="81"/>
      <c r="O422" s="79"/>
    </row>
    <row r="423" spans="1:15" s="26" customFormat="1" ht="12" x14ac:dyDescent="0.2">
      <c r="A423" s="76" t="s">
        <v>36</v>
      </c>
      <c r="B423" s="101" t="s">
        <v>226</v>
      </c>
      <c r="C423" s="35"/>
      <c r="D423" s="77" t="s">
        <v>89</v>
      </c>
      <c r="E423" s="56"/>
      <c r="F423" s="128"/>
      <c r="G423" s="56"/>
      <c r="H423" s="78"/>
      <c r="I423" s="78"/>
      <c r="J423" s="79"/>
      <c r="K423" s="80"/>
      <c r="N423" s="81"/>
      <c r="O423" s="79"/>
    </row>
    <row r="424" spans="1:15" s="26" customFormat="1" ht="12" x14ac:dyDescent="0.2">
      <c r="A424" s="76"/>
      <c r="B424" s="101"/>
      <c r="C424" s="35"/>
      <c r="D424" s="77"/>
      <c r="E424" s="56"/>
      <c r="F424" s="128"/>
      <c r="G424" s="56"/>
      <c r="H424" s="78"/>
      <c r="I424" s="78"/>
      <c r="J424" s="79"/>
      <c r="K424" s="80"/>
      <c r="N424" s="81"/>
      <c r="O424" s="79"/>
    </row>
    <row r="425" spans="1:15" s="26" customFormat="1" ht="12" x14ac:dyDescent="0.2">
      <c r="A425" s="76" t="s">
        <v>37</v>
      </c>
      <c r="B425" s="101" t="s">
        <v>227</v>
      </c>
      <c r="C425" s="35" t="s">
        <v>385</v>
      </c>
      <c r="D425" s="82" t="s">
        <v>321</v>
      </c>
      <c r="E425" s="35" t="s">
        <v>39</v>
      </c>
      <c r="F425" s="129">
        <v>1</v>
      </c>
      <c r="G425" s="83"/>
      <c r="H425" s="85"/>
      <c r="I425" s="86" t="str">
        <f>IF(ISBLANK(H425), "", ROUND(G425 * ROUND(H425, 2), 2))</f>
        <v/>
      </c>
      <c r="J425" s="84" t="s">
        <v>29</v>
      </c>
      <c r="K425" s="80">
        <v>0.2</v>
      </c>
      <c r="L425" s="26" t="b">
        <f>IF(AND(COUNTIF(TAUXTVA1:TAUXTVA4, K425) = 0, K425 &lt;&gt; 0), FALSE, IF(ISBLANK(K425), FALSE, TRUE))</f>
        <v>1</v>
      </c>
      <c r="M425" s="26" t="b">
        <f>IF(AND(A425 = "9", OR(J425 = "Variante", J425 = "Option")), FALSE, TRUE)</f>
        <v>1</v>
      </c>
      <c r="N425" s="81">
        <f>IF(AND(M425 = TRUE, L425 = TRUE), K425, "")</f>
        <v>0.2</v>
      </c>
      <c r="O425" s="79"/>
    </row>
    <row r="426" spans="1:15" s="26" customFormat="1" ht="12" x14ac:dyDescent="0.2">
      <c r="A426" s="76"/>
      <c r="B426" s="101"/>
      <c r="C426" s="35"/>
      <c r="D426" s="82"/>
      <c r="E426" s="35"/>
      <c r="F426" s="129"/>
      <c r="G426" s="83"/>
      <c r="H426" s="78"/>
      <c r="I426" s="78"/>
      <c r="J426" s="84"/>
      <c r="K426" s="80"/>
      <c r="N426" s="81"/>
      <c r="O426" s="79"/>
    </row>
    <row r="427" spans="1:15" s="14" customFormat="1" ht="12.75" customHeight="1" x14ac:dyDescent="0.2">
      <c r="A427" s="70" t="s">
        <v>40</v>
      </c>
      <c r="B427" s="37"/>
      <c r="C427" s="34"/>
      <c r="D427" s="87" t="s">
        <v>355</v>
      </c>
      <c r="E427" s="72"/>
      <c r="F427" s="131" t="s">
        <v>1</v>
      </c>
      <c r="G427" s="88"/>
      <c r="H427" s="73"/>
      <c r="I427" s="73">
        <f>IF(COUNTIF(M417:M425, FALSE) = COUNTIF(A417:A425, "9"), SUMIF(A417:A425, "9", I417:I425), SUMIF(M417:M425, TRUE, I417:I425))</f>
        <v>0</v>
      </c>
      <c r="J427" s="89" t="str">
        <f>IF(AND(COUNTIF(A417:A425, "9") &gt; 0, COUNTIF(M417:M425, FALSE) = COUNTIF(A417:A425, "9")), "Non totalisé", "")</f>
        <v/>
      </c>
      <c r="K427" s="74"/>
      <c r="N427" s="75"/>
      <c r="O427" s="12"/>
    </row>
    <row r="428" spans="1:15" s="14" customFormat="1" ht="12.75" customHeight="1" x14ac:dyDescent="0.2">
      <c r="A428" s="70"/>
      <c r="B428" s="37"/>
      <c r="C428" s="34"/>
      <c r="D428" s="87"/>
      <c r="E428" s="72"/>
      <c r="F428" s="131"/>
      <c r="G428" s="88"/>
      <c r="H428" s="73"/>
      <c r="I428" s="73"/>
      <c r="J428" s="89"/>
      <c r="K428" s="74"/>
      <c r="N428" s="75"/>
      <c r="O428" s="12"/>
    </row>
    <row r="429" spans="1:15" s="14" customFormat="1" x14ac:dyDescent="0.2">
      <c r="A429" s="70" t="s">
        <v>35</v>
      </c>
      <c r="B429" s="37"/>
      <c r="C429" s="34"/>
      <c r="D429" s="71" t="s">
        <v>74</v>
      </c>
      <c r="E429" s="72"/>
      <c r="F429" s="130"/>
      <c r="G429" s="72"/>
      <c r="H429" s="73"/>
      <c r="I429" s="73"/>
      <c r="J429" s="12"/>
      <c r="K429" s="74"/>
      <c r="N429" s="75"/>
      <c r="O429" s="12"/>
    </row>
    <row r="430" spans="1:15" s="14" customFormat="1" x14ac:dyDescent="0.2">
      <c r="A430" s="70"/>
      <c r="B430" s="37"/>
      <c r="C430" s="34"/>
      <c r="D430" s="71"/>
      <c r="E430" s="72"/>
      <c r="F430" s="130"/>
      <c r="G430" s="72"/>
      <c r="H430" s="73"/>
      <c r="I430" s="73"/>
      <c r="J430" s="12"/>
      <c r="K430" s="74"/>
      <c r="N430" s="75"/>
      <c r="O430" s="12"/>
    </row>
    <row r="431" spans="1:15" s="26" customFormat="1" ht="12" x14ac:dyDescent="0.2">
      <c r="A431" s="76" t="s">
        <v>36</v>
      </c>
      <c r="B431" s="101" t="s">
        <v>228</v>
      </c>
      <c r="C431" s="35"/>
      <c r="D431" s="77" t="s">
        <v>46</v>
      </c>
      <c r="E431" s="56"/>
      <c r="F431" s="128"/>
      <c r="G431" s="56"/>
      <c r="H431" s="78"/>
      <c r="I431" s="78"/>
      <c r="J431" s="79"/>
      <c r="K431" s="80"/>
      <c r="N431" s="81"/>
      <c r="O431" s="79"/>
    </row>
    <row r="432" spans="1:15" s="26" customFormat="1" ht="12" x14ac:dyDescent="0.2">
      <c r="A432" s="76"/>
      <c r="B432" s="101"/>
      <c r="C432" s="35"/>
      <c r="D432" s="77"/>
      <c r="E432" s="56"/>
      <c r="F432" s="128"/>
      <c r="G432" s="56"/>
      <c r="H432" s="78"/>
      <c r="I432" s="78"/>
      <c r="J432" s="79"/>
      <c r="K432" s="80"/>
      <c r="N432" s="81"/>
      <c r="O432" s="79"/>
    </row>
    <row r="433" spans="1:15" s="26" customFormat="1" ht="24" x14ac:dyDescent="0.2">
      <c r="A433" s="76" t="s">
        <v>37</v>
      </c>
      <c r="B433" s="101" t="s">
        <v>229</v>
      </c>
      <c r="C433" s="35" t="s">
        <v>381</v>
      </c>
      <c r="D433" s="82" t="s">
        <v>322</v>
      </c>
      <c r="E433" s="35" t="s">
        <v>39</v>
      </c>
      <c r="F433" s="129">
        <v>1</v>
      </c>
      <c r="G433" s="83"/>
      <c r="H433" s="78"/>
      <c r="I433" s="78" t="str">
        <f>IF(ISBLANK(H433), "", ROUND(G433 * ROUND(H433, 2), 2))</f>
        <v/>
      </c>
      <c r="J433" s="84" t="s">
        <v>29</v>
      </c>
      <c r="K433" s="80">
        <v>0.2</v>
      </c>
      <c r="L433" s="26" t="b">
        <f>IF(AND(COUNTIF(TAUXTVA1:TAUXTVA4, K433) = 0, K433 &lt;&gt; 0), FALSE, IF(ISBLANK(K433), FALSE, TRUE))</f>
        <v>1</v>
      </c>
      <c r="M433" s="26" t="b">
        <f>IF(AND(A433 = "9", OR(J433 = "Variante", J433 = "Option")), FALSE, TRUE)</f>
        <v>1</v>
      </c>
      <c r="N433" s="81">
        <f>IF(AND(M433 = TRUE, L433 = TRUE), K433, "")</f>
        <v>0.2</v>
      </c>
      <c r="O433" s="79"/>
    </row>
    <row r="434" spans="1:15" s="26" customFormat="1" ht="12" x14ac:dyDescent="0.2">
      <c r="A434" s="76"/>
      <c r="B434" s="101"/>
      <c r="C434" s="35"/>
      <c r="D434" s="82"/>
      <c r="E434" s="35"/>
      <c r="F434" s="129"/>
      <c r="G434" s="83"/>
      <c r="H434" s="78"/>
      <c r="I434" s="78"/>
      <c r="J434" s="84"/>
      <c r="K434" s="80"/>
      <c r="N434" s="81"/>
      <c r="O434" s="79"/>
    </row>
    <row r="435" spans="1:15" s="26" customFormat="1" ht="12" x14ac:dyDescent="0.2">
      <c r="A435" s="76" t="s">
        <v>36</v>
      </c>
      <c r="B435" s="101" t="s">
        <v>230</v>
      </c>
      <c r="C435" s="35"/>
      <c r="D435" s="77" t="s">
        <v>89</v>
      </c>
      <c r="E435" s="56"/>
      <c r="F435" s="128"/>
      <c r="G435" s="56"/>
      <c r="H435" s="78"/>
      <c r="I435" s="78"/>
      <c r="J435" s="79"/>
      <c r="K435" s="80"/>
      <c r="N435" s="81"/>
      <c r="O435" s="79"/>
    </row>
    <row r="436" spans="1:15" s="26" customFormat="1" ht="12" x14ac:dyDescent="0.2">
      <c r="A436" s="76"/>
      <c r="B436" s="101"/>
      <c r="C436" s="35"/>
      <c r="D436" s="77"/>
      <c r="E436" s="56"/>
      <c r="F436" s="128"/>
      <c r="G436" s="56"/>
      <c r="H436" s="78"/>
      <c r="I436" s="78"/>
      <c r="J436" s="79"/>
      <c r="K436" s="80"/>
      <c r="N436" s="81"/>
      <c r="O436" s="79"/>
    </row>
    <row r="437" spans="1:15" s="26" customFormat="1" ht="12" x14ac:dyDescent="0.2">
      <c r="A437" s="76" t="s">
        <v>37</v>
      </c>
      <c r="B437" s="101" t="s">
        <v>231</v>
      </c>
      <c r="C437" s="35" t="s">
        <v>382</v>
      </c>
      <c r="D437" s="82" t="s">
        <v>323</v>
      </c>
      <c r="E437" s="35" t="s">
        <v>39</v>
      </c>
      <c r="F437" s="129">
        <v>1</v>
      </c>
      <c r="G437" s="83"/>
      <c r="H437" s="85"/>
      <c r="I437" s="86" t="str">
        <f>IF(ISBLANK(H437), "", ROUND(G437 * ROUND(H437, 2), 2))</f>
        <v/>
      </c>
      <c r="J437" s="84" t="s">
        <v>29</v>
      </c>
      <c r="K437" s="80">
        <v>0.2</v>
      </c>
      <c r="L437" s="26" t="b">
        <f>IF(AND(COUNTIF(TAUXTVA1:TAUXTVA4, K437) = 0, K437 &lt;&gt; 0), FALSE, IF(ISBLANK(K437), FALSE, TRUE))</f>
        <v>1</v>
      </c>
      <c r="M437" s="26" t="b">
        <f>IF(AND(A437 = "9", OR(J437 = "Variante", J437 = "Option")), FALSE, TRUE)</f>
        <v>1</v>
      </c>
      <c r="N437" s="81">
        <f>IF(AND(M437 = TRUE, L437 = TRUE), K437, "")</f>
        <v>0.2</v>
      </c>
      <c r="O437" s="79"/>
    </row>
    <row r="438" spans="1:15" s="26" customFormat="1" ht="12" x14ac:dyDescent="0.2">
      <c r="A438" s="76"/>
      <c r="B438" s="101"/>
      <c r="C438" s="35"/>
      <c r="D438" s="82"/>
      <c r="E438" s="35"/>
      <c r="F438" s="129"/>
      <c r="G438" s="83"/>
      <c r="H438" s="78"/>
      <c r="I438" s="78"/>
      <c r="J438" s="84"/>
      <c r="K438" s="80"/>
      <c r="N438" s="81"/>
      <c r="O438" s="79"/>
    </row>
    <row r="439" spans="1:15" s="14" customFormat="1" ht="12.75" customHeight="1" x14ac:dyDescent="0.2">
      <c r="A439" s="70" t="s">
        <v>40</v>
      </c>
      <c r="B439" s="37"/>
      <c r="C439" s="34"/>
      <c r="D439" s="87" t="s">
        <v>356</v>
      </c>
      <c r="E439" s="72"/>
      <c r="F439" s="131" t="s">
        <v>1</v>
      </c>
      <c r="G439" s="88"/>
      <c r="H439" s="73"/>
      <c r="I439" s="73">
        <f>IF(COUNTIF(M429:M437, FALSE) = COUNTIF(A429:A437, "9"), SUMIF(A429:A437, "9", I429:I437), SUMIF(M429:M437, TRUE, I429:I437))</f>
        <v>0</v>
      </c>
      <c r="J439" s="89" t="str">
        <f>IF(AND(COUNTIF(A429:A437, "9") &gt; 0, COUNTIF(M429:M437, FALSE) = COUNTIF(A429:A437, "9")), "Non totalisé", "")</f>
        <v/>
      </c>
      <c r="K439" s="74"/>
      <c r="N439" s="75"/>
      <c r="O439" s="12"/>
    </row>
    <row r="440" spans="1:15" s="14" customFormat="1" ht="12.75" customHeight="1" x14ac:dyDescent="0.2">
      <c r="A440" s="70"/>
      <c r="B440" s="37"/>
      <c r="C440" s="34"/>
      <c r="D440" s="87"/>
      <c r="E440" s="72"/>
      <c r="F440" s="131"/>
      <c r="G440" s="88"/>
      <c r="H440" s="73"/>
      <c r="I440" s="73"/>
      <c r="J440" s="89"/>
      <c r="K440" s="74"/>
      <c r="N440" s="75"/>
      <c r="O440" s="12"/>
    </row>
    <row r="441" spans="1:15" s="14" customFormat="1" x14ac:dyDescent="0.2">
      <c r="A441" s="70" t="s">
        <v>35</v>
      </c>
      <c r="B441" s="37"/>
      <c r="C441" s="34"/>
      <c r="D441" s="71" t="s">
        <v>75</v>
      </c>
      <c r="E441" s="72"/>
      <c r="F441" s="130"/>
      <c r="G441" s="72"/>
      <c r="H441" s="73"/>
      <c r="I441" s="73"/>
      <c r="J441" s="12"/>
      <c r="K441" s="74"/>
      <c r="N441" s="75"/>
      <c r="O441" s="12"/>
    </row>
    <row r="442" spans="1:15" s="14" customFormat="1" x14ac:dyDescent="0.2">
      <c r="A442" s="70"/>
      <c r="B442" s="37"/>
      <c r="C442" s="34"/>
      <c r="D442" s="71"/>
      <c r="E442" s="72"/>
      <c r="F442" s="130"/>
      <c r="G442" s="72"/>
      <c r="H442" s="73"/>
      <c r="I442" s="73"/>
      <c r="J442" s="12"/>
      <c r="K442" s="74"/>
      <c r="N442" s="75"/>
      <c r="O442" s="12"/>
    </row>
    <row r="443" spans="1:15" s="26" customFormat="1" ht="12" x14ac:dyDescent="0.2">
      <c r="A443" s="76" t="s">
        <v>36</v>
      </c>
      <c r="B443" s="101" t="s">
        <v>232</v>
      </c>
      <c r="C443" s="35"/>
      <c r="D443" s="77" t="s">
        <v>46</v>
      </c>
      <c r="E443" s="56"/>
      <c r="F443" s="128"/>
      <c r="G443" s="56"/>
      <c r="H443" s="78"/>
      <c r="I443" s="78"/>
      <c r="J443" s="79"/>
      <c r="K443" s="80"/>
      <c r="N443" s="81"/>
      <c r="O443" s="79"/>
    </row>
    <row r="444" spans="1:15" s="26" customFormat="1" ht="12" x14ac:dyDescent="0.2">
      <c r="A444" s="76"/>
      <c r="B444" s="101"/>
      <c r="C444" s="35"/>
      <c r="D444" s="77"/>
      <c r="E444" s="56"/>
      <c r="F444" s="128"/>
      <c r="G444" s="56"/>
      <c r="H444" s="78"/>
      <c r="I444" s="78"/>
      <c r="J444" s="79"/>
      <c r="K444" s="80"/>
      <c r="N444" s="81"/>
      <c r="O444" s="79"/>
    </row>
    <row r="445" spans="1:15" s="26" customFormat="1" ht="24" x14ac:dyDescent="0.2">
      <c r="A445" s="76" t="s">
        <v>37</v>
      </c>
      <c r="B445" s="101" t="s">
        <v>233</v>
      </c>
      <c r="C445" s="35" t="s">
        <v>381</v>
      </c>
      <c r="D445" s="82" t="s">
        <v>322</v>
      </c>
      <c r="E445" s="35" t="s">
        <v>39</v>
      </c>
      <c r="F445" s="129">
        <v>1</v>
      </c>
      <c r="G445" s="83"/>
      <c r="H445" s="78"/>
      <c r="I445" s="78" t="str">
        <f>IF(ISBLANK(H445), "", ROUND(G445 * ROUND(H445, 2), 2))</f>
        <v/>
      </c>
      <c r="J445" s="84" t="s">
        <v>29</v>
      </c>
      <c r="K445" s="80">
        <v>0.2</v>
      </c>
      <c r="L445" s="26" t="b">
        <f>IF(AND(COUNTIF(TAUXTVA1:TAUXTVA4, K445) = 0, K445 &lt;&gt; 0), FALSE, IF(ISBLANK(K445), FALSE, TRUE))</f>
        <v>1</v>
      </c>
      <c r="M445" s="26" t="b">
        <f>IF(AND(A445 = "9", OR(J445 = "Variante", J445 = "Option")), FALSE, TRUE)</f>
        <v>1</v>
      </c>
      <c r="N445" s="81">
        <f>IF(AND(M445 = TRUE, L445 = TRUE), K445, "")</f>
        <v>0.2</v>
      </c>
      <c r="O445" s="79"/>
    </row>
    <row r="446" spans="1:15" s="26" customFormat="1" ht="12" x14ac:dyDescent="0.2">
      <c r="A446" s="76"/>
      <c r="B446" s="101"/>
      <c r="C446" s="35"/>
      <c r="D446" s="82"/>
      <c r="E446" s="35"/>
      <c r="F446" s="129"/>
      <c r="G446" s="83"/>
      <c r="H446" s="78"/>
      <c r="I446" s="78"/>
      <c r="J446" s="84"/>
      <c r="K446" s="80"/>
      <c r="N446" s="81"/>
      <c r="O446" s="79"/>
    </row>
    <row r="447" spans="1:15" s="26" customFormat="1" ht="12" x14ac:dyDescent="0.2">
      <c r="A447" s="76" t="s">
        <v>36</v>
      </c>
      <c r="B447" s="101" t="s">
        <v>234</v>
      </c>
      <c r="C447" s="35"/>
      <c r="D447" s="77" t="s">
        <v>89</v>
      </c>
      <c r="E447" s="56"/>
      <c r="F447" s="128"/>
      <c r="G447" s="56"/>
      <c r="H447" s="78"/>
      <c r="I447" s="78"/>
      <c r="J447" s="79"/>
      <c r="K447" s="80"/>
      <c r="N447" s="81"/>
      <c r="O447" s="79"/>
    </row>
    <row r="448" spans="1:15" s="26" customFormat="1" ht="12" x14ac:dyDescent="0.2">
      <c r="A448" s="76"/>
      <c r="B448" s="101"/>
      <c r="C448" s="35"/>
      <c r="D448" s="77"/>
      <c r="E448" s="56"/>
      <c r="F448" s="128"/>
      <c r="G448" s="56"/>
      <c r="H448" s="78"/>
      <c r="I448" s="78"/>
      <c r="J448" s="79"/>
      <c r="K448" s="80"/>
      <c r="N448" s="81"/>
      <c r="O448" s="79"/>
    </row>
    <row r="449" spans="1:15" s="26" customFormat="1" ht="12" x14ac:dyDescent="0.2">
      <c r="A449" s="76" t="s">
        <v>37</v>
      </c>
      <c r="B449" s="101" t="s">
        <v>235</v>
      </c>
      <c r="C449" s="35" t="s">
        <v>382</v>
      </c>
      <c r="D449" s="82" t="s">
        <v>323</v>
      </c>
      <c r="E449" s="35" t="s">
        <v>39</v>
      </c>
      <c r="F449" s="129">
        <v>1</v>
      </c>
      <c r="G449" s="83"/>
      <c r="H449" s="85"/>
      <c r="I449" s="86" t="str">
        <f>IF(ISBLANK(H449), "", ROUND(G449 * ROUND(H449, 2), 2))</f>
        <v/>
      </c>
      <c r="J449" s="84" t="s">
        <v>29</v>
      </c>
      <c r="K449" s="80">
        <v>0.2</v>
      </c>
      <c r="L449" s="26" t="b">
        <f>IF(AND(COUNTIF(TAUXTVA1:TAUXTVA4, K449) = 0, K449 &lt;&gt; 0), FALSE, IF(ISBLANK(K449), FALSE, TRUE))</f>
        <v>1</v>
      </c>
      <c r="M449" s="26" t="b">
        <f>IF(AND(A449 = "9", OR(J449 = "Variante", J449 = "Option")), FALSE, TRUE)</f>
        <v>1</v>
      </c>
      <c r="N449" s="81">
        <f>IF(AND(M449 = TRUE, L449 = TRUE), K449, "")</f>
        <v>0.2</v>
      </c>
      <c r="O449" s="79"/>
    </row>
    <row r="450" spans="1:15" s="26" customFormat="1" ht="12" x14ac:dyDescent="0.2">
      <c r="A450" s="76"/>
      <c r="B450" s="101"/>
      <c r="C450" s="35"/>
      <c r="D450" s="82"/>
      <c r="E450" s="35"/>
      <c r="F450" s="129"/>
      <c r="G450" s="83"/>
      <c r="H450" s="78"/>
      <c r="I450" s="78"/>
      <c r="J450" s="84"/>
      <c r="K450" s="80"/>
      <c r="N450" s="81"/>
      <c r="O450" s="79"/>
    </row>
    <row r="451" spans="1:15" s="14" customFormat="1" ht="12.75" customHeight="1" x14ac:dyDescent="0.2">
      <c r="A451" s="70" t="s">
        <v>40</v>
      </c>
      <c r="B451" s="37"/>
      <c r="C451" s="34"/>
      <c r="D451" s="87" t="s">
        <v>357</v>
      </c>
      <c r="E451" s="72"/>
      <c r="F451" s="131" t="s">
        <v>1</v>
      </c>
      <c r="G451" s="88"/>
      <c r="H451" s="73"/>
      <c r="I451" s="73">
        <f>IF(COUNTIF(M441:M449, FALSE) = COUNTIF(A441:A449, "9"), SUMIF(A441:A449, "9", I441:I449), SUMIF(M441:M449, TRUE, I441:I449))</f>
        <v>0</v>
      </c>
      <c r="J451" s="89" t="str">
        <f>IF(AND(COUNTIF(A441:A449, "9") &gt; 0, COUNTIF(M441:M449, FALSE) = COUNTIF(A441:A449, "9")), "Non totalisé", "")</f>
        <v/>
      </c>
      <c r="K451" s="74"/>
      <c r="N451" s="75"/>
      <c r="O451" s="12"/>
    </row>
    <row r="452" spans="1:15" s="14" customFormat="1" ht="12.75" customHeight="1" x14ac:dyDescent="0.2">
      <c r="A452" s="70"/>
      <c r="B452" s="37"/>
      <c r="C452" s="34"/>
      <c r="D452" s="87"/>
      <c r="E452" s="72"/>
      <c r="F452" s="131"/>
      <c r="G452" s="88"/>
      <c r="H452" s="73"/>
      <c r="I452" s="73"/>
      <c r="J452" s="89"/>
      <c r="K452" s="74"/>
      <c r="N452" s="75"/>
      <c r="O452" s="12"/>
    </row>
    <row r="453" spans="1:15" s="14" customFormat="1" x14ac:dyDescent="0.2">
      <c r="A453" s="70" t="s">
        <v>35</v>
      </c>
      <c r="B453" s="37"/>
      <c r="C453" s="34"/>
      <c r="D453" s="71" t="s">
        <v>76</v>
      </c>
      <c r="E453" s="72"/>
      <c r="F453" s="130"/>
      <c r="G453" s="72"/>
      <c r="H453" s="73"/>
      <c r="I453" s="73"/>
      <c r="J453" s="12"/>
      <c r="K453" s="74"/>
      <c r="N453" s="75"/>
      <c r="O453" s="12"/>
    </row>
    <row r="454" spans="1:15" s="14" customFormat="1" x14ac:dyDescent="0.2">
      <c r="A454" s="70"/>
      <c r="B454" s="37"/>
      <c r="C454" s="34"/>
      <c r="D454" s="71"/>
      <c r="E454" s="72"/>
      <c r="F454" s="130"/>
      <c r="G454" s="72"/>
      <c r="H454" s="73"/>
      <c r="I454" s="73"/>
      <c r="J454" s="12"/>
      <c r="K454" s="74"/>
      <c r="N454" s="75"/>
      <c r="O454" s="12"/>
    </row>
    <row r="455" spans="1:15" s="26" customFormat="1" ht="12" x14ac:dyDescent="0.2">
      <c r="A455" s="76" t="s">
        <v>36</v>
      </c>
      <c r="B455" s="101" t="s">
        <v>236</v>
      </c>
      <c r="C455" s="35"/>
      <c r="D455" s="77" t="s">
        <v>46</v>
      </c>
      <c r="E455" s="56"/>
      <c r="F455" s="128"/>
      <c r="G455" s="56"/>
      <c r="H455" s="78"/>
      <c r="I455" s="78"/>
      <c r="J455" s="79"/>
      <c r="K455" s="80"/>
      <c r="N455" s="81"/>
      <c r="O455" s="79"/>
    </row>
    <row r="456" spans="1:15" s="26" customFormat="1" ht="12" x14ac:dyDescent="0.2">
      <c r="A456" s="76"/>
      <c r="B456" s="101"/>
      <c r="C456" s="35"/>
      <c r="D456" s="77"/>
      <c r="E456" s="56"/>
      <c r="F456" s="128"/>
      <c r="G456" s="56"/>
      <c r="H456" s="78"/>
      <c r="I456" s="78"/>
      <c r="J456" s="79"/>
      <c r="K456" s="80"/>
      <c r="N456" s="81"/>
      <c r="O456" s="79"/>
    </row>
    <row r="457" spans="1:15" s="26" customFormat="1" ht="24" x14ac:dyDescent="0.2">
      <c r="A457" s="76" t="s">
        <v>37</v>
      </c>
      <c r="B457" s="101" t="s">
        <v>237</v>
      </c>
      <c r="C457" s="35" t="s">
        <v>381</v>
      </c>
      <c r="D457" s="82" t="s">
        <v>322</v>
      </c>
      <c r="E457" s="35" t="s">
        <v>39</v>
      </c>
      <c r="F457" s="129">
        <v>2</v>
      </c>
      <c r="G457" s="83"/>
      <c r="H457" s="78"/>
      <c r="I457" s="78" t="str">
        <f>IF(ISBLANK(H457), "", ROUND(G457 * ROUND(H457, 2), 2))</f>
        <v/>
      </c>
      <c r="J457" s="84" t="s">
        <v>29</v>
      </c>
      <c r="K457" s="80">
        <v>0.2</v>
      </c>
      <c r="L457" s="26" t="b">
        <f>IF(AND(COUNTIF(TAUXTVA1:TAUXTVA4, K457) = 0, K457 &lt;&gt; 0), FALSE, IF(ISBLANK(K457), FALSE, TRUE))</f>
        <v>1</v>
      </c>
      <c r="M457" s="26" t="b">
        <f>IF(AND(A457 = "9", OR(J457 = "Variante", J457 = "Option")), FALSE, TRUE)</f>
        <v>1</v>
      </c>
      <c r="N457" s="81">
        <f>IF(AND(M457 = TRUE, L457 = TRUE), K457, "")</f>
        <v>0.2</v>
      </c>
      <c r="O457" s="79"/>
    </row>
    <row r="458" spans="1:15" s="26" customFormat="1" ht="12" x14ac:dyDescent="0.2">
      <c r="A458" s="76"/>
      <c r="B458" s="101"/>
      <c r="C458" s="35"/>
      <c r="D458" s="82"/>
      <c r="E458" s="35"/>
      <c r="F458" s="129"/>
      <c r="G458" s="83"/>
      <c r="H458" s="78"/>
      <c r="I458" s="78"/>
      <c r="J458" s="84"/>
      <c r="K458" s="80"/>
      <c r="N458" s="81"/>
      <c r="O458" s="79"/>
    </row>
    <row r="459" spans="1:15" s="26" customFormat="1" ht="12" x14ac:dyDescent="0.2">
      <c r="A459" s="76" t="s">
        <v>36</v>
      </c>
      <c r="B459" s="101" t="s">
        <v>238</v>
      </c>
      <c r="C459" s="35"/>
      <c r="D459" s="77" t="s">
        <v>89</v>
      </c>
      <c r="E459" s="56"/>
      <c r="F459" s="128"/>
      <c r="G459" s="56"/>
      <c r="H459" s="78"/>
      <c r="I459" s="78"/>
      <c r="J459" s="79"/>
      <c r="K459" s="80"/>
      <c r="N459" s="81"/>
      <c r="O459" s="79"/>
    </row>
    <row r="460" spans="1:15" s="26" customFormat="1" ht="12" x14ac:dyDescent="0.2">
      <c r="A460" s="76"/>
      <c r="B460" s="101"/>
      <c r="C460" s="35"/>
      <c r="D460" s="77"/>
      <c r="E460" s="56"/>
      <c r="F460" s="128"/>
      <c r="G460" s="56"/>
      <c r="H460" s="78"/>
      <c r="I460" s="78"/>
      <c r="J460" s="79"/>
      <c r="K460" s="80"/>
      <c r="N460" s="81"/>
      <c r="O460" s="79"/>
    </row>
    <row r="461" spans="1:15" s="26" customFormat="1" ht="12" x14ac:dyDescent="0.2">
      <c r="A461" s="76" t="s">
        <v>37</v>
      </c>
      <c r="B461" s="101" t="s">
        <v>239</v>
      </c>
      <c r="C461" s="35" t="s">
        <v>382</v>
      </c>
      <c r="D461" s="82" t="s">
        <v>323</v>
      </c>
      <c r="E461" s="35" t="s">
        <v>39</v>
      </c>
      <c r="F461" s="129">
        <v>2</v>
      </c>
      <c r="G461" s="83"/>
      <c r="H461" s="85"/>
      <c r="I461" s="86" t="str">
        <f>IF(ISBLANK(H461), "", ROUND(G461 * ROUND(H461, 2), 2))</f>
        <v/>
      </c>
      <c r="J461" s="84" t="s">
        <v>29</v>
      </c>
      <c r="K461" s="80">
        <v>0.2</v>
      </c>
      <c r="L461" s="26" t="b">
        <f>IF(AND(COUNTIF(TAUXTVA1:TAUXTVA4, K461) = 0, K461 &lt;&gt; 0), FALSE, IF(ISBLANK(K461), FALSE, TRUE))</f>
        <v>1</v>
      </c>
      <c r="M461" s="26" t="b">
        <f>IF(AND(A461 = "9", OR(J461 = "Variante", J461 = "Option")), FALSE, TRUE)</f>
        <v>1</v>
      </c>
      <c r="N461" s="81">
        <f>IF(AND(M461 = TRUE, L461 = TRUE), K461, "")</f>
        <v>0.2</v>
      </c>
      <c r="O461" s="79"/>
    </row>
    <row r="462" spans="1:15" s="26" customFormat="1" ht="12" x14ac:dyDescent="0.2">
      <c r="A462" s="76"/>
      <c r="B462" s="101"/>
      <c r="C462" s="35"/>
      <c r="D462" s="82"/>
      <c r="E462" s="35"/>
      <c r="F462" s="129"/>
      <c r="G462" s="83"/>
      <c r="H462" s="78"/>
      <c r="I462" s="78"/>
      <c r="J462" s="84"/>
      <c r="K462" s="80"/>
      <c r="N462" s="81"/>
      <c r="O462" s="79"/>
    </row>
    <row r="463" spans="1:15" s="14" customFormat="1" ht="12.75" customHeight="1" x14ac:dyDescent="0.2">
      <c r="A463" s="70" t="s">
        <v>40</v>
      </c>
      <c r="B463" s="37"/>
      <c r="C463" s="34"/>
      <c r="D463" s="87" t="s">
        <v>358</v>
      </c>
      <c r="E463" s="72"/>
      <c r="F463" s="131" t="s">
        <v>1</v>
      </c>
      <c r="G463" s="88"/>
      <c r="H463" s="73"/>
      <c r="I463" s="73">
        <f>IF(COUNTIF(M453:M461, FALSE) = COUNTIF(A453:A461, "9"), SUMIF(A453:A461, "9", I453:I461), SUMIF(M453:M461, TRUE, I453:I461))</f>
        <v>0</v>
      </c>
      <c r="J463" s="89" t="str">
        <f>IF(AND(COUNTIF(A453:A461, "9") &gt; 0, COUNTIF(M453:M461, FALSE) = COUNTIF(A453:A461, "9")), "Non totalisé", "")</f>
        <v/>
      </c>
      <c r="K463" s="74"/>
      <c r="N463" s="75"/>
      <c r="O463" s="12"/>
    </row>
    <row r="464" spans="1:15" s="14" customFormat="1" ht="12.75" customHeight="1" x14ac:dyDescent="0.2">
      <c r="A464" s="70"/>
      <c r="B464" s="37"/>
      <c r="C464" s="34"/>
      <c r="D464" s="87"/>
      <c r="E464" s="72"/>
      <c r="F464" s="131"/>
      <c r="G464" s="88"/>
      <c r="H464" s="73"/>
      <c r="I464" s="73"/>
      <c r="J464" s="89"/>
      <c r="K464" s="74"/>
      <c r="N464" s="75"/>
      <c r="O464" s="12"/>
    </row>
    <row r="465" spans="1:15" s="14" customFormat="1" x14ac:dyDescent="0.2">
      <c r="A465" s="70" t="s">
        <v>35</v>
      </c>
      <c r="B465" s="37"/>
      <c r="C465" s="34"/>
      <c r="D465" s="71" t="s">
        <v>77</v>
      </c>
      <c r="E465" s="72"/>
      <c r="F465" s="130"/>
      <c r="G465" s="72"/>
      <c r="H465" s="73"/>
      <c r="I465" s="73"/>
      <c r="J465" s="12"/>
      <c r="K465" s="74"/>
      <c r="N465" s="75"/>
      <c r="O465" s="12"/>
    </row>
    <row r="466" spans="1:15" s="14" customFormat="1" x14ac:dyDescent="0.2">
      <c r="A466" s="70"/>
      <c r="B466" s="37"/>
      <c r="C466" s="34"/>
      <c r="D466" s="71"/>
      <c r="E466" s="72"/>
      <c r="F466" s="130"/>
      <c r="G466" s="72"/>
      <c r="H466" s="73"/>
      <c r="I466" s="73"/>
      <c r="J466" s="12"/>
      <c r="K466" s="74"/>
      <c r="N466" s="75"/>
      <c r="O466" s="12"/>
    </row>
    <row r="467" spans="1:15" s="26" customFormat="1" ht="12" x14ac:dyDescent="0.2">
      <c r="A467" s="76" t="s">
        <v>36</v>
      </c>
      <c r="B467" s="101" t="s">
        <v>240</v>
      </c>
      <c r="C467" s="35"/>
      <c r="D467" s="77" t="s">
        <v>46</v>
      </c>
      <c r="E467" s="56"/>
      <c r="F467" s="128"/>
      <c r="G467" s="56"/>
      <c r="H467" s="78"/>
      <c r="I467" s="78"/>
      <c r="J467" s="79"/>
      <c r="K467" s="80"/>
      <c r="N467" s="81"/>
      <c r="O467" s="79"/>
    </row>
    <row r="468" spans="1:15" s="26" customFormat="1" ht="12" x14ac:dyDescent="0.2">
      <c r="A468" s="76"/>
      <c r="B468" s="101"/>
      <c r="C468" s="35"/>
      <c r="D468" s="77"/>
      <c r="E468" s="56"/>
      <c r="F468" s="128"/>
      <c r="G468" s="56"/>
      <c r="H468" s="78"/>
      <c r="I468" s="78"/>
      <c r="J468" s="79"/>
      <c r="K468" s="80"/>
      <c r="N468" s="81"/>
      <c r="O468" s="79"/>
    </row>
    <row r="469" spans="1:15" s="26" customFormat="1" ht="24" x14ac:dyDescent="0.2">
      <c r="A469" s="76" t="s">
        <v>37</v>
      </c>
      <c r="B469" s="101" t="s">
        <v>241</v>
      </c>
      <c r="C469" s="35" t="s">
        <v>379</v>
      </c>
      <c r="D469" s="82" t="s">
        <v>324</v>
      </c>
      <c r="E469" s="35" t="s">
        <v>39</v>
      </c>
      <c r="F469" s="129">
        <v>1</v>
      </c>
      <c r="G469" s="83"/>
      <c r="H469" s="78"/>
      <c r="I469" s="78" t="str">
        <f>IF(ISBLANK(H469), "", ROUND(G469 * ROUND(H469, 2), 2))</f>
        <v/>
      </c>
      <c r="J469" s="84" t="s">
        <v>29</v>
      </c>
      <c r="K469" s="80">
        <v>0.2</v>
      </c>
      <c r="L469" s="26" t="b">
        <f>IF(AND(COUNTIF(TAUXTVA1:TAUXTVA4, K469) = 0, K469 &lt;&gt; 0), FALSE, IF(ISBLANK(K469), FALSE, TRUE))</f>
        <v>1</v>
      </c>
      <c r="M469" s="26" t="b">
        <f>IF(AND(A469 = "9", OR(J469 = "Variante", J469 = "Option")), FALSE, TRUE)</f>
        <v>1</v>
      </c>
      <c r="N469" s="81">
        <f>IF(AND(M469 = TRUE, L469 = TRUE), K469, "")</f>
        <v>0.2</v>
      </c>
      <c r="O469" s="79"/>
    </row>
    <row r="470" spans="1:15" s="26" customFormat="1" ht="12" x14ac:dyDescent="0.2">
      <c r="A470" s="76"/>
      <c r="B470" s="101"/>
      <c r="C470" s="35"/>
      <c r="D470" s="82"/>
      <c r="E470" s="35"/>
      <c r="F470" s="129"/>
      <c r="G470" s="83"/>
      <c r="H470" s="78"/>
      <c r="I470" s="78"/>
      <c r="J470" s="84"/>
      <c r="K470" s="80"/>
      <c r="N470" s="81"/>
      <c r="O470" s="79"/>
    </row>
    <row r="471" spans="1:15" s="26" customFormat="1" ht="12" x14ac:dyDescent="0.2">
      <c r="A471" s="76" t="s">
        <v>36</v>
      </c>
      <c r="B471" s="101" t="s">
        <v>242</v>
      </c>
      <c r="C471" s="35"/>
      <c r="D471" s="77" t="s">
        <v>89</v>
      </c>
      <c r="E471" s="56"/>
      <c r="F471" s="128"/>
      <c r="G471" s="56"/>
      <c r="H471" s="78"/>
      <c r="I471" s="78"/>
      <c r="J471" s="79"/>
      <c r="K471" s="80"/>
      <c r="N471" s="81"/>
      <c r="O471" s="79"/>
    </row>
    <row r="472" spans="1:15" s="26" customFormat="1" ht="12" x14ac:dyDescent="0.2">
      <c r="A472" s="76"/>
      <c r="B472" s="101"/>
      <c r="C472" s="35"/>
      <c r="D472" s="77"/>
      <c r="E472" s="56"/>
      <c r="F472" s="128"/>
      <c r="G472" s="56"/>
      <c r="H472" s="78"/>
      <c r="I472" s="78"/>
      <c r="J472" s="79"/>
      <c r="K472" s="80"/>
      <c r="N472" s="81"/>
      <c r="O472" s="79"/>
    </row>
    <row r="473" spans="1:15" s="26" customFormat="1" ht="12" x14ac:dyDescent="0.2">
      <c r="A473" s="76" t="s">
        <v>37</v>
      </c>
      <c r="B473" s="101" t="s">
        <v>243</v>
      </c>
      <c r="C473" s="35" t="s">
        <v>385</v>
      </c>
      <c r="D473" s="82" t="s">
        <v>325</v>
      </c>
      <c r="E473" s="35" t="s">
        <v>39</v>
      </c>
      <c r="F473" s="129">
        <v>1</v>
      </c>
      <c r="G473" s="83"/>
      <c r="H473" s="85"/>
      <c r="I473" s="86" t="str">
        <f>IF(ISBLANK(H473), "", ROUND(G473 * ROUND(H473, 2), 2))</f>
        <v/>
      </c>
      <c r="J473" s="84" t="s">
        <v>29</v>
      </c>
      <c r="K473" s="80">
        <v>0.2</v>
      </c>
      <c r="L473" s="26" t="b">
        <f>IF(AND(COUNTIF(TAUXTVA1:TAUXTVA4, K473) = 0, K473 &lt;&gt; 0), FALSE, IF(ISBLANK(K473), FALSE, TRUE))</f>
        <v>1</v>
      </c>
      <c r="M473" s="26" t="b">
        <f>IF(AND(A473 = "9", OR(J473 = "Variante", J473 = "Option")), FALSE, TRUE)</f>
        <v>1</v>
      </c>
      <c r="N473" s="81">
        <f>IF(AND(M473 = TRUE, L473 = TRUE), K473, "")</f>
        <v>0.2</v>
      </c>
      <c r="O473" s="79"/>
    </row>
    <row r="474" spans="1:15" s="26" customFormat="1" ht="12" x14ac:dyDescent="0.2">
      <c r="A474" s="76"/>
      <c r="B474" s="101"/>
      <c r="C474" s="35"/>
      <c r="D474" s="82"/>
      <c r="E474" s="35"/>
      <c r="F474" s="129"/>
      <c r="G474" s="83"/>
      <c r="H474" s="78"/>
      <c r="I474" s="78"/>
      <c r="J474" s="84"/>
      <c r="K474" s="80"/>
      <c r="N474" s="81"/>
      <c r="O474" s="79"/>
    </row>
    <row r="475" spans="1:15" s="14" customFormat="1" ht="12.75" customHeight="1" x14ac:dyDescent="0.2">
      <c r="A475" s="70" t="s">
        <v>40</v>
      </c>
      <c r="B475" s="37"/>
      <c r="C475" s="34"/>
      <c r="D475" s="87" t="s">
        <v>359</v>
      </c>
      <c r="E475" s="72"/>
      <c r="F475" s="131" t="s">
        <v>1</v>
      </c>
      <c r="G475" s="88"/>
      <c r="H475" s="90"/>
      <c r="I475" s="91">
        <f>IF(COUNTIF(M465:M473, FALSE) = COUNTIF(A465:A473, "9"), SUMIF(A465:A473, "9", I465:I473), SUMIF(M465:M473, TRUE, I465:I473))</f>
        <v>0</v>
      </c>
      <c r="J475" s="89" t="str">
        <f>IF(AND(COUNTIF(A465:A473, "9") &gt; 0, COUNTIF(M465:M473, FALSE) = COUNTIF(A465:A473, "9")), "Non totalisé", "")</f>
        <v/>
      </c>
      <c r="K475" s="74"/>
      <c r="N475" s="75"/>
      <c r="O475" s="12"/>
    </row>
    <row r="476" spans="1:15" s="14" customFormat="1" ht="12.75" customHeight="1" x14ac:dyDescent="0.2">
      <c r="A476" s="70"/>
      <c r="B476" s="37"/>
      <c r="C476" s="34"/>
      <c r="D476" s="87"/>
      <c r="E476" s="72"/>
      <c r="F476" s="131"/>
      <c r="G476" s="88"/>
      <c r="H476" s="73"/>
      <c r="I476" s="73"/>
      <c r="J476" s="89"/>
      <c r="K476" s="74"/>
      <c r="N476" s="75"/>
      <c r="O476" s="12"/>
    </row>
    <row r="477" spans="1:15" s="14" customFormat="1" ht="26.1" customHeight="1" x14ac:dyDescent="0.2">
      <c r="A477" s="92" t="s">
        <v>56</v>
      </c>
      <c r="B477" s="37"/>
      <c r="C477" s="34"/>
      <c r="D477" s="87" t="s">
        <v>328</v>
      </c>
      <c r="E477" s="72"/>
      <c r="F477" s="131" t="s">
        <v>1</v>
      </c>
      <c r="G477" s="88"/>
      <c r="H477" s="73"/>
      <c r="I477" s="73">
        <f>IF(COUNTIF(M191:M475, FALSE) = COUNTIF(A191:A475, "9"), SUMIF(A191:A475, "9", I191:I475), SUMIF(M191:M475, TRUE, I191:I475))</f>
        <v>0</v>
      </c>
      <c r="J477" s="89" t="str">
        <f>IF(AND(COUNTIF(A191:A475, "9") &gt; 0, COUNTIF(M191:M475, FALSE) = COUNTIF(A191:A475, "9")), "Non totalisé", "")</f>
        <v/>
      </c>
      <c r="K477" s="74"/>
      <c r="N477" s="75"/>
      <c r="O477" s="12"/>
    </row>
    <row r="478" spans="1:15" s="111" customFormat="1" ht="12.75" customHeight="1" x14ac:dyDescent="0.2">
      <c r="A478" s="103"/>
      <c r="B478" s="3"/>
      <c r="C478" s="104"/>
      <c r="D478" s="105"/>
      <c r="E478" s="106"/>
      <c r="F478" s="138"/>
      <c r="G478" s="107"/>
      <c r="H478" s="108"/>
      <c r="I478" s="108"/>
      <c r="J478" s="109"/>
      <c r="K478" s="110"/>
      <c r="N478" s="112"/>
      <c r="O478" s="113"/>
    </row>
    <row r="479" spans="1:15" s="111" customFormat="1" ht="12.75" customHeight="1" x14ac:dyDescent="0.2">
      <c r="A479" s="103"/>
      <c r="B479" s="3"/>
      <c r="C479" s="104"/>
      <c r="D479" s="105"/>
      <c r="E479" s="106"/>
      <c r="F479" s="138"/>
      <c r="G479" s="107"/>
      <c r="H479" s="108"/>
      <c r="I479" s="108"/>
      <c r="J479" s="109"/>
      <c r="K479" s="110"/>
      <c r="N479" s="112"/>
      <c r="O479" s="113"/>
    </row>
    <row r="480" spans="1:15" s="111" customFormat="1" ht="12.75" customHeight="1" x14ac:dyDescent="0.2">
      <c r="A480" s="103"/>
      <c r="B480" s="3"/>
      <c r="C480" s="104"/>
      <c r="D480" s="114" t="s">
        <v>365</v>
      </c>
      <c r="E480" s="106"/>
      <c r="F480" s="138"/>
      <c r="G480" s="107"/>
      <c r="H480" s="108"/>
      <c r="I480" s="108"/>
      <c r="J480" s="109"/>
      <c r="K480" s="110"/>
      <c r="N480" s="112"/>
      <c r="O480" s="113"/>
    </row>
    <row r="481" spans="1:15" s="111" customFormat="1" ht="12.75" customHeight="1" x14ac:dyDescent="0.2">
      <c r="A481" s="103"/>
      <c r="B481" s="3"/>
      <c r="C481" s="104"/>
      <c r="D481" s="115" t="str">
        <f>D3</f>
        <v>Lot n°2 : MENUISERIE BOIS EXTERIEURE</v>
      </c>
      <c r="E481" s="106"/>
      <c r="F481" s="138"/>
      <c r="G481" s="107"/>
      <c r="H481" s="108"/>
      <c r="I481" s="108"/>
      <c r="J481" s="109"/>
      <c r="K481" s="110"/>
      <c r="N481" s="112"/>
      <c r="O481" s="113"/>
    </row>
    <row r="482" spans="1:15" s="111" customFormat="1" ht="12.75" customHeight="1" x14ac:dyDescent="0.2">
      <c r="A482" s="103"/>
      <c r="B482" s="3"/>
      <c r="C482" s="104"/>
      <c r="D482" s="116"/>
      <c r="E482" s="106"/>
      <c r="F482" s="138"/>
      <c r="G482" s="107"/>
      <c r="H482" s="108"/>
      <c r="I482" s="108"/>
      <c r="J482" s="109"/>
      <c r="K482" s="110"/>
      <c r="N482" s="112"/>
      <c r="O482" s="113"/>
    </row>
    <row r="483" spans="1:15" s="111" customFormat="1" ht="12.75" customHeight="1" x14ac:dyDescent="0.2">
      <c r="A483" s="103"/>
      <c r="B483" s="3"/>
      <c r="C483" s="104"/>
      <c r="D483" s="117" t="str">
        <f>D189</f>
        <v xml:space="preserve"> TRANCHE FERME</v>
      </c>
      <c r="E483" s="106"/>
      <c r="F483" s="138"/>
      <c r="G483" s="107"/>
      <c r="H483" s="108"/>
      <c r="I483" s="118">
        <f>I189</f>
        <v>0</v>
      </c>
      <c r="J483" s="109"/>
      <c r="K483" s="110"/>
      <c r="N483" s="112"/>
      <c r="O483" s="113"/>
    </row>
    <row r="484" spans="1:15" s="111" customFormat="1" ht="12.75" customHeight="1" x14ac:dyDescent="0.2">
      <c r="A484" s="103"/>
      <c r="B484" s="3"/>
      <c r="C484" s="104"/>
      <c r="D484" s="117" t="str">
        <f>D477</f>
        <v xml:space="preserve"> TRANCHE OPTIONNELLE</v>
      </c>
      <c r="E484" s="106"/>
      <c r="F484" s="138"/>
      <c r="G484" s="107"/>
      <c r="H484" s="108"/>
      <c r="I484" s="119">
        <f>I477</f>
        <v>0</v>
      </c>
      <c r="J484" s="109"/>
      <c r="K484" s="110"/>
      <c r="N484" s="112"/>
      <c r="O484" s="113"/>
    </row>
    <row r="485" spans="1:15" s="14" customFormat="1" ht="12.75" customHeight="1" x14ac:dyDescent="0.2">
      <c r="A485" s="120"/>
      <c r="B485"/>
      <c r="C485" s="121"/>
      <c r="D485" s="122"/>
      <c r="E485" s="123"/>
      <c r="F485" s="139"/>
      <c r="G485" s="124"/>
      <c r="H485" s="18"/>
      <c r="I485" s="18"/>
      <c r="J485" s="89"/>
      <c r="K485" s="74"/>
      <c r="N485" s="75"/>
      <c r="O485" s="12"/>
    </row>
    <row r="486" spans="1:15" s="14" customFormat="1" ht="12.75" customHeight="1" x14ac:dyDescent="0.2">
      <c r="A486" s="120"/>
      <c r="B486"/>
      <c r="C486" s="121"/>
      <c r="D486" s="122"/>
      <c r="E486" s="123"/>
      <c r="F486" s="139" t="s">
        <v>1</v>
      </c>
      <c r="G486" s="124"/>
      <c r="H486" s="18"/>
      <c r="I486" s="18">
        <f>SUM(I480:I485)</f>
        <v>0</v>
      </c>
      <c r="J486" s="89"/>
      <c r="K486" s="74"/>
      <c r="N486" s="75"/>
      <c r="O486" s="12"/>
    </row>
    <row r="487" spans="1:15" s="14" customFormat="1" x14ac:dyDescent="0.2">
      <c r="A487" s="120"/>
      <c r="B487"/>
      <c r="C487" s="121"/>
      <c r="D487" s="122"/>
      <c r="E487" s="123"/>
      <c r="F487" s="139"/>
      <c r="G487" s="124"/>
      <c r="H487" s="18"/>
      <c r="I487" s="18"/>
      <c r="J487" s="89"/>
      <c r="K487" s="74"/>
      <c r="N487" s="75"/>
      <c r="O487" s="12"/>
    </row>
    <row r="488" spans="1:15" s="14" customFormat="1" x14ac:dyDescent="0.2">
      <c r="A488" s="120"/>
      <c r="B488"/>
      <c r="C488" s="121"/>
      <c r="D488" s="122"/>
      <c r="E488" s="123"/>
      <c r="F488" s="139" t="s">
        <v>366</v>
      </c>
      <c r="G488" s="124"/>
      <c r="H488" s="18"/>
      <c r="I488" s="19">
        <f>ROUND(I486*0.2,2)</f>
        <v>0</v>
      </c>
      <c r="J488" s="89"/>
      <c r="K488" s="74"/>
      <c r="N488" s="75"/>
      <c r="O488" s="12"/>
    </row>
    <row r="489" spans="1:15" s="14" customFormat="1" x14ac:dyDescent="0.2">
      <c r="A489" s="120"/>
      <c r="B489"/>
      <c r="C489" s="121"/>
      <c r="D489" s="122"/>
      <c r="E489" s="123"/>
      <c r="F489" s="139"/>
      <c r="G489" s="124"/>
      <c r="H489" s="18"/>
      <c r="I489" s="18"/>
      <c r="J489" s="89"/>
      <c r="K489" s="74"/>
      <c r="N489" s="75"/>
      <c r="O489" s="12"/>
    </row>
    <row r="490" spans="1:15" s="14" customFormat="1" x14ac:dyDescent="0.2">
      <c r="A490" s="120"/>
      <c r="B490"/>
      <c r="C490" s="121"/>
      <c r="D490" s="122"/>
      <c r="E490" s="123"/>
      <c r="F490" s="139" t="s">
        <v>364</v>
      </c>
      <c r="G490" s="124"/>
      <c r="H490" s="18"/>
      <c r="I490" s="18">
        <f>SUM(I485:I488)</f>
        <v>0</v>
      </c>
      <c r="J490" s="89"/>
      <c r="K490" s="74"/>
      <c r="N490" s="75"/>
      <c r="O490" s="12"/>
    </row>
    <row r="491" spans="1:15" x14ac:dyDescent="0.2">
      <c r="B491" s="94"/>
      <c r="K491" s="125"/>
      <c r="L491" s="1"/>
      <c r="M491" s="1"/>
      <c r="N491" s="126"/>
    </row>
    <row r="492" spans="1:15" x14ac:dyDescent="0.2">
      <c r="B492" s="94"/>
      <c r="K492" s="125"/>
      <c r="L492" s="1"/>
      <c r="M492" s="1"/>
      <c r="N492" s="126"/>
    </row>
    <row r="493" spans="1:15" x14ac:dyDescent="0.2">
      <c r="B493" s="94"/>
      <c r="K493" s="125"/>
      <c r="L493" s="1"/>
      <c r="M493" s="1"/>
      <c r="N493" s="126"/>
    </row>
    <row r="494" spans="1:15" x14ac:dyDescent="0.2">
      <c r="B494" s="94"/>
      <c r="D494" s="144" t="s">
        <v>388</v>
      </c>
      <c r="K494" s="125"/>
      <c r="L494" s="1"/>
      <c r="M494" s="1"/>
      <c r="N494" s="126"/>
    </row>
    <row r="495" spans="1:15" x14ac:dyDescent="0.2">
      <c r="K495" s="125"/>
      <c r="L495" s="1"/>
      <c r="M495" s="1"/>
      <c r="N495" s="126"/>
    </row>
    <row r="496" spans="1:15" x14ac:dyDescent="0.2">
      <c r="D496" s="144" t="s">
        <v>389</v>
      </c>
      <c r="K496" s="125"/>
      <c r="L496" s="1"/>
      <c r="M496" s="1"/>
      <c r="N496" s="126"/>
    </row>
    <row r="497" spans="11:14" x14ac:dyDescent="0.2">
      <c r="K497" s="125"/>
      <c r="L497" s="1"/>
      <c r="M497" s="1"/>
      <c r="N497" s="126"/>
    </row>
  </sheetData>
  <conditionalFormatting sqref="I1:I4">
    <cfRule type="cellIs" dxfId="12" priority="5" stopIfTrue="1" operator="equal">
      <formula>"A calculer"</formula>
    </cfRule>
  </conditionalFormatting>
  <conditionalFormatting sqref="I12:I482">
    <cfRule type="cellIs" dxfId="11" priority="9" stopIfTrue="1" operator="equal">
      <formula>"A calculer"</formula>
    </cfRule>
  </conditionalFormatting>
  <conditionalFormatting sqref="I485:I1048576">
    <cfRule type="cellIs" dxfId="10" priority="10" stopIfTrue="1" operator="equal">
      <formula>"A calculer"</formula>
    </cfRule>
  </conditionalFormatting>
  <conditionalFormatting sqref="J1:J4">
    <cfRule type="cellIs" dxfId="9" priority="6" stopIfTrue="1" operator="equal">
      <formula>"Non totalisé"</formula>
    </cfRule>
    <cfRule type="cellIs" dxfId="8" priority="7" stopIfTrue="1" operator="equal">
      <formula>"Variante"</formula>
    </cfRule>
    <cfRule type="cellIs" dxfId="7" priority="8" stopIfTrue="1" operator="equal">
      <formula>"Option"</formula>
    </cfRule>
  </conditionalFormatting>
  <conditionalFormatting sqref="J12:J1048576">
    <cfRule type="cellIs" dxfId="6" priority="11" stopIfTrue="1" operator="equal">
      <formula>"Non totalisé"</formula>
    </cfRule>
    <cfRule type="cellIs" dxfId="5" priority="12" stopIfTrue="1" operator="equal">
      <formula>"Variante"</formula>
    </cfRule>
    <cfRule type="cellIs" dxfId="4" priority="13" stopIfTrue="1" operator="equal">
      <formula>"Option"</formula>
    </cfRule>
  </conditionalFormatting>
  <conditionalFormatting sqref="K5:L11">
    <cfRule type="cellIs" dxfId="3" priority="1" stopIfTrue="1" operator="equal">
      <formula>"A calculer"</formula>
    </cfRule>
  </conditionalFormatting>
  <conditionalFormatting sqref="L5:M11">
    <cfRule type="cellIs" dxfId="2" priority="2" stopIfTrue="1" operator="equal">
      <formula>"Non totalisé"</formula>
    </cfRule>
    <cfRule type="cellIs" dxfId="1" priority="3" stopIfTrue="1" operator="equal">
      <formula>"Variante"</formula>
    </cfRule>
    <cfRule type="cellIs" dxfId="0" priority="4" stopIfTrue="1" operator="equal">
      <formula>"Option"</formula>
    </cfRule>
  </conditionalFormatting>
  <pageMargins left="0.15748031496063" right="0.15748031496063" top="0.70866141732283505" bottom="0.55118110236220497" header="0.27559055118110198" footer="0.196850393700787"/>
  <pageSetup paperSize="9" scale="90" fitToHeight="32767" orientation="portrait" useFirstPageNumber="1" r:id="rId1"/>
  <headerFooter>
    <oddHeader>&amp;L&amp;8Haute Garonne - Toulouse - Tribunal de commerce
Restauration des menuiseries extérieures et des décors intérieurs&amp;R&amp;8CDPGF - mars 2026 - Ind 001
Lot n°2 : MENUISERIE BOIS EXTERIEURE</oddHeader>
    <oddFooter xml:space="preserve">&amp;R&amp;8page &amp;P / &amp;N-1 </oddFooter>
  </headerFooter>
  <rowBreaks count="8" manualBreakCount="8">
    <brk id="60" max="8" man="1"/>
    <brk id="118" max="8" man="1"/>
    <brk id="176" max="8" man="1"/>
    <brk id="236" max="8" man="1"/>
    <brk id="286" max="8" man="1"/>
    <brk id="340" max="8" man="1"/>
    <brk id="398" max="8" man="1"/>
    <brk id="45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1A71-3462-40D1-A494-90A4056DCA0A}">
  <dimension ref="B1:N69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0.140625" customWidth="1"/>
    <col min="2" max="5" width="30.42578125" customWidth="1"/>
    <col min="6" max="6" width="24.140625" style="147" customWidth="1"/>
    <col min="7" max="7" width="11.7109375" customWidth="1"/>
    <col min="8" max="8" width="17.7109375" customWidth="1"/>
    <col min="9" max="10" width="23.42578125" customWidth="1"/>
    <col min="11" max="11" width="13.85546875" customWidth="1"/>
  </cols>
  <sheetData>
    <row r="1" spans="2:11" s="152" customFormat="1" ht="25.5" x14ac:dyDescent="0.2">
      <c r="B1" s="188"/>
      <c r="C1" s="149"/>
      <c r="D1" s="149"/>
      <c r="E1" s="149"/>
      <c r="F1" s="146" t="s">
        <v>386</v>
      </c>
      <c r="G1" s="145" t="s">
        <v>387</v>
      </c>
      <c r="H1" s="145" t="s">
        <v>0</v>
      </c>
      <c r="I1" s="150"/>
      <c r="J1" s="150"/>
      <c r="K1" s="151"/>
    </row>
    <row r="2" spans="2:11" s="152" customFormat="1" ht="9.75" customHeight="1" x14ac:dyDescent="0.2">
      <c r="B2" s="189"/>
      <c r="C2" s="153"/>
      <c r="D2" s="153"/>
      <c r="E2" s="153"/>
      <c r="F2" s="154"/>
      <c r="I2" s="155"/>
      <c r="J2" s="155"/>
    </row>
    <row r="3" spans="2:11" s="152" customFormat="1" ht="9.75" customHeight="1" x14ac:dyDescent="0.2">
      <c r="B3" s="189"/>
      <c r="C3" s="153"/>
      <c r="D3" s="153"/>
      <c r="E3" s="153"/>
      <c r="F3" s="154"/>
      <c r="I3" s="155"/>
      <c r="J3" s="155"/>
    </row>
    <row r="4" spans="2:11" s="152" customFormat="1" ht="9.75" customHeight="1" x14ac:dyDescent="0.2">
      <c r="B4" s="189"/>
      <c r="C4" s="153"/>
      <c r="D4" s="153"/>
      <c r="E4" s="153"/>
      <c r="F4" s="154"/>
      <c r="I4" s="155"/>
      <c r="J4" s="155"/>
    </row>
    <row r="5" spans="2:11" s="152" customFormat="1" ht="9.75" customHeight="1" x14ac:dyDescent="0.2">
      <c r="B5" s="189"/>
      <c r="C5" s="153"/>
      <c r="D5" s="166" t="s">
        <v>388</v>
      </c>
      <c r="E5" s="153"/>
      <c r="F5" s="154"/>
      <c r="I5" s="155"/>
      <c r="J5" s="155"/>
    </row>
    <row r="6" spans="2:11" s="152" customFormat="1" x14ac:dyDescent="0.2">
      <c r="B6" s="189"/>
      <c r="C6" s="153"/>
      <c r="D6" s="153"/>
      <c r="E6" s="153"/>
      <c r="F6" s="154"/>
      <c r="I6" s="155"/>
      <c r="J6" s="155"/>
    </row>
    <row r="7" spans="2:11" s="152" customFormat="1" ht="9.75" customHeight="1" x14ac:dyDescent="0.2">
      <c r="B7" s="189"/>
      <c r="C7" s="153"/>
      <c r="D7" s="166" t="s">
        <v>389</v>
      </c>
      <c r="E7" s="153"/>
      <c r="F7" s="154"/>
      <c r="I7" s="155"/>
      <c r="J7" s="155"/>
    </row>
    <row r="8" spans="2:11" s="152" customFormat="1" ht="9.75" customHeight="1" x14ac:dyDescent="0.2">
      <c r="B8" s="189"/>
      <c r="C8" s="153"/>
      <c r="D8" s="153"/>
      <c r="E8" s="153"/>
      <c r="F8" s="154"/>
      <c r="I8" s="155"/>
      <c r="J8" s="155"/>
    </row>
    <row r="9" spans="2:11" s="152" customFormat="1" ht="9.75" customHeight="1" x14ac:dyDescent="0.2">
      <c r="B9" s="189"/>
      <c r="C9" s="153"/>
      <c r="D9" s="153"/>
      <c r="E9" s="153"/>
      <c r="F9" s="154"/>
      <c r="I9" s="155"/>
      <c r="J9" s="155"/>
    </row>
    <row r="10" spans="2:11" s="152" customFormat="1" ht="9.75" customHeight="1" x14ac:dyDescent="0.2">
      <c r="B10" s="189"/>
      <c r="C10" s="153"/>
      <c r="D10" s="153"/>
      <c r="E10" s="153"/>
      <c r="F10" s="154"/>
      <c r="I10" s="155"/>
      <c r="J10" s="155"/>
    </row>
    <row r="11" spans="2:11" s="152" customFormat="1" x14ac:dyDescent="0.2">
      <c r="B11" s="189"/>
      <c r="C11" s="153"/>
      <c r="D11" s="153"/>
      <c r="E11" s="153"/>
      <c r="F11" s="154"/>
      <c r="I11" s="155"/>
      <c r="J11" s="155"/>
    </row>
    <row r="12" spans="2:11" s="152" customFormat="1" ht="9.75" customHeight="1" x14ac:dyDescent="0.2">
      <c r="B12" s="189"/>
      <c r="C12" s="153"/>
      <c r="D12" s="153"/>
      <c r="E12" s="153"/>
      <c r="F12" s="156"/>
      <c r="G12" s="191"/>
      <c r="H12" s="191"/>
      <c r="I12" s="191"/>
      <c r="J12" s="192"/>
    </row>
    <row r="13" spans="2:11" s="152" customFormat="1" ht="9.75" customHeight="1" x14ac:dyDescent="0.2">
      <c r="B13" s="189"/>
      <c r="C13" s="153"/>
      <c r="D13" s="153"/>
      <c r="E13" s="153"/>
      <c r="F13" s="156"/>
      <c r="G13" s="191"/>
      <c r="H13" s="191"/>
      <c r="I13" s="191"/>
      <c r="J13" s="192"/>
    </row>
    <row r="14" spans="2:11" s="152" customFormat="1" ht="9.75" customHeight="1" x14ac:dyDescent="0.2">
      <c r="B14" s="189"/>
      <c r="C14" s="153"/>
      <c r="D14" s="153"/>
      <c r="E14" s="153"/>
      <c r="F14" s="156"/>
      <c r="G14" s="191"/>
      <c r="H14" s="191"/>
      <c r="I14" s="191"/>
      <c r="J14" s="192"/>
    </row>
    <row r="15" spans="2:11" s="152" customFormat="1" ht="9.75" customHeight="1" x14ac:dyDescent="0.2">
      <c r="B15" s="189"/>
      <c r="C15" s="153"/>
      <c r="D15" s="153"/>
      <c r="E15" s="153"/>
      <c r="F15" s="156"/>
      <c r="G15" s="191"/>
      <c r="H15" s="191"/>
      <c r="I15" s="191"/>
      <c r="J15" s="192"/>
    </row>
    <row r="16" spans="2:11" s="152" customFormat="1" ht="12.75" customHeight="1" x14ac:dyDescent="0.2">
      <c r="B16" s="189"/>
      <c r="C16" s="153"/>
      <c r="D16" s="153"/>
      <c r="E16" s="153"/>
      <c r="F16" s="156"/>
      <c r="G16" s="191"/>
      <c r="H16" s="191"/>
      <c r="I16" s="191"/>
      <c r="J16" s="192"/>
    </row>
    <row r="17" spans="2:14" s="152" customFormat="1" ht="9.75" customHeight="1" x14ac:dyDescent="0.2">
      <c r="B17" s="189"/>
      <c r="C17" s="153"/>
      <c r="D17" s="153"/>
      <c r="E17" s="153"/>
      <c r="F17" s="154"/>
      <c r="I17" s="155"/>
      <c r="J17" s="155"/>
    </row>
    <row r="18" spans="2:14" s="152" customFormat="1" ht="9.75" customHeight="1" x14ac:dyDescent="0.2">
      <c r="B18" s="189"/>
      <c r="C18" s="153"/>
      <c r="D18" s="153"/>
      <c r="E18" s="153"/>
      <c r="F18" s="154"/>
      <c r="I18" s="155"/>
      <c r="J18" s="155"/>
    </row>
    <row r="19" spans="2:14" s="152" customFormat="1" ht="9.75" customHeight="1" x14ac:dyDescent="0.2">
      <c r="B19" s="189"/>
      <c r="C19" s="153"/>
      <c r="D19" s="153"/>
      <c r="E19" s="153"/>
      <c r="F19" s="154"/>
      <c r="I19" s="155"/>
      <c r="J19" s="155"/>
    </row>
    <row r="20" spans="2:14" s="152" customFormat="1" ht="9.75" customHeight="1" x14ac:dyDescent="0.2">
      <c r="B20" s="189"/>
      <c r="C20" s="153"/>
      <c r="D20" s="153"/>
      <c r="E20" s="153"/>
      <c r="F20" s="154"/>
      <c r="I20" s="155"/>
      <c r="J20" s="155"/>
    </row>
    <row r="21" spans="2:14" s="152" customFormat="1" ht="12.75" customHeight="1" x14ac:dyDescent="0.2">
      <c r="B21" s="189"/>
      <c r="C21" s="153"/>
      <c r="D21" s="153"/>
      <c r="E21" s="153"/>
      <c r="F21" s="156"/>
      <c r="G21" s="193"/>
      <c r="H21" s="193"/>
      <c r="I21" s="193"/>
      <c r="J21" s="194"/>
    </row>
    <row r="22" spans="2:14" s="152" customFormat="1" ht="9.75" customHeight="1" x14ac:dyDescent="0.2">
      <c r="B22" s="189"/>
      <c r="C22" s="153"/>
      <c r="D22" s="153"/>
      <c r="E22" s="153"/>
      <c r="F22" s="156"/>
      <c r="G22" s="193"/>
      <c r="H22" s="193"/>
      <c r="I22" s="193"/>
      <c r="J22" s="194"/>
    </row>
    <row r="23" spans="2:14" s="152" customFormat="1" ht="9.75" customHeight="1" x14ac:dyDescent="0.2">
      <c r="B23" s="189"/>
      <c r="C23" s="153"/>
      <c r="D23" s="153"/>
      <c r="E23" s="153"/>
      <c r="F23" s="156"/>
      <c r="G23" s="195"/>
      <c r="H23" s="195"/>
      <c r="I23" s="195"/>
      <c r="J23" s="196"/>
    </row>
    <row r="24" spans="2:14" s="152" customFormat="1" ht="9.75" customHeight="1" x14ac:dyDescent="0.2">
      <c r="B24" s="189"/>
      <c r="C24" s="153"/>
      <c r="D24" s="153"/>
      <c r="E24" s="153"/>
      <c r="F24" s="156"/>
      <c r="G24" s="195"/>
      <c r="H24" s="195"/>
      <c r="I24" s="195"/>
      <c r="J24" s="196"/>
    </row>
    <row r="25" spans="2:14" s="152" customFormat="1" ht="9.75" customHeight="1" x14ac:dyDescent="0.2">
      <c r="B25" s="189"/>
      <c r="C25" s="153"/>
      <c r="D25" s="153"/>
      <c r="E25" s="153"/>
      <c r="F25" s="156"/>
      <c r="G25" s="193"/>
      <c r="H25" s="193"/>
      <c r="I25" s="193"/>
      <c r="J25" s="194"/>
    </row>
    <row r="26" spans="2:14" s="152" customFormat="1" x14ac:dyDescent="0.2">
      <c r="B26" s="189"/>
      <c r="C26" s="153"/>
      <c r="D26" s="153"/>
      <c r="E26" s="153"/>
      <c r="F26" s="156"/>
      <c r="G26" s="193"/>
      <c r="H26" s="193"/>
      <c r="I26" s="193"/>
      <c r="J26" s="194"/>
    </row>
    <row r="27" spans="2:14" s="152" customFormat="1" ht="9.75" customHeight="1" x14ac:dyDescent="0.2">
      <c r="B27" s="189"/>
      <c r="C27" s="153"/>
      <c r="D27" s="153"/>
      <c r="E27" s="153"/>
      <c r="F27" s="154"/>
      <c r="I27" s="155"/>
      <c r="J27" s="155"/>
    </row>
    <row r="28" spans="2:14" s="152" customFormat="1" ht="9.75" customHeight="1" x14ac:dyDescent="0.2">
      <c r="B28" s="189"/>
      <c r="C28" s="153"/>
      <c r="D28" s="153"/>
      <c r="E28" s="153"/>
      <c r="F28" s="154"/>
      <c r="I28" s="155"/>
      <c r="J28" s="155"/>
    </row>
    <row r="29" spans="2:14" s="152" customFormat="1" ht="9.75" customHeight="1" x14ac:dyDescent="0.2">
      <c r="B29" s="189"/>
      <c r="C29" s="153"/>
      <c r="D29" s="153"/>
      <c r="E29" s="153"/>
      <c r="F29" s="154"/>
      <c r="I29" s="155"/>
      <c r="J29" s="155"/>
      <c r="K29" s="157"/>
      <c r="L29" s="157"/>
      <c r="M29" s="157"/>
      <c r="N29" s="157"/>
    </row>
    <row r="30" spans="2:14" s="152" customFormat="1" ht="9.75" customHeight="1" x14ac:dyDescent="0.2">
      <c r="B30" s="189"/>
      <c r="C30" s="153"/>
      <c r="D30" s="153"/>
      <c r="E30" s="153"/>
      <c r="F30" s="158"/>
      <c r="G30" s="157"/>
      <c r="H30" s="157"/>
      <c r="I30" s="159"/>
      <c r="J30" s="159"/>
    </row>
    <row r="31" spans="2:14" s="152" customFormat="1" x14ac:dyDescent="0.2">
      <c r="B31" s="189"/>
      <c r="C31" s="153"/>
      <c r="D31" s="153"/>
      <c r="E31" s="153"/>
      <c r="F31" s="156"/>
      <c r="G31" s="197"/>
      <c r="H31" s="197"/>
      <c r="I31" s="197"/>
      <c r="J31" s="198"/>
    </row>
    <row r="32" spans="2:14" s="152" customFormat="1" ht="9.75" customHeight="1" x14ac:dyDescent="0.2">
      <c r="B32" s="189"/>
      <c r="C32" s="153"/>
      <c r="D32" s="153"/>
      <c r="E32" s="153"/>
      <c r="F32" s="156"/>
      <c r="G32" s="197"/>
      <c r="H32" s="197"/>
      <c r="I32" s="197"/>
      <c r="J32" s="198"/>
    </row>
    <row r="33" spans="2:10" s="152" customFormat="1" ht="9.75" customHeight="1" x14ac:dyDescent="0.2">
      <c r="B33" s="189"/>
      <c r="C33" s="153"/>
      <c r="D33" s="153"/>
      <c r="E33" s="153"/>
      <c r="F33" s="156"/>
      <c r="G33" s="197"/>
      <c r="H33" s="197"/>
      <c r="I33" s="197"/>
      <c r="J33" s="198"/>
    </row>
    <row r="34" spans="2:10" s="152" customFormat="1" ht="9.75" customHeight="1" x14ac:dyDescent="0.2">
      <c r="B34" s="189"/>
      <c r="C34" s="153"/>
      <c r="D34" s="153"/>
      <c r="E34" s="153"/>
      <c r="F34" s="156"/>
      <c r="G34" s="197"/>
      <c r="H34" s="197"/>
      <c r="I34" s="197"/>
      <c r="J34" s="198"/>
    </row>
    <row r="35" spans="2:10" s="152" customFormat="1" ht="9.75" customHeight="1" x14ac:dyDescent="0.2">
      <c r="B35" s="189"/>
      <c r="C35" s="153"/>
      <c r="D35" s="153"/>
      <c r="E35" s="153"/>
      <c r="F35" s="156"/>
      <c r="G35" s="197"/>
      <c r="H35" s="197"/>
      <c r="I35" s="197"/>
      <c r="J35" s="198"/>
    </row>
    <row r="36" spans="2:10" s="152" customFormat="1" x14ac:dyDescent="0.2">
      <c r="B36" s="189"/>
      <c r="C36" s="153"/>
      <c r="D36" s="153"/>
      <c r="E36" s="153"/>
      <c r="F36" s="156"/>
      <c r="G36" s="197"/>
      <c r="H36" s="197"/>
      <c r="I36" s="197"/>
      <c r="J36" s="198"/>
    </row>
    <row r="37" spans="2:10" s="152" customFormat="1" ht="9.75" customHeight="1" x14ac:dyDescent="0.2">
      <c r="B37" s="189"/>
      <c r="C37" s="153"/>
      <c r="D37" s="153"/>
      <c r="E37" s="153"/>
      <c r="F37" s="156"/>
      <c r="G37" s="197"/>
      <c r="H37" s="197"/>
      <c r="I37" s="197"/>
      <c r="J37" s="198"/>
    </row>
    <row r="38" spans="2:10" s="152" customFormat="1" ht="9.75" customHeight="1" x14ac:dyDescent="0.2">
      <c r="B38" s="189"/>
      <c r="C38" s="153"/>
      <c r="D38" s="153"/>
      <c r="E38" s="153"/>
      <c r="F38" s="156"/>
      <c r="G38" s="197"/>
      <c r="H38" s="197"/>
      <c r="I38" s="197"/>
      <c r="J38" s="198"/>
    </row>
    <row r="39" spans="2:10" s="152" customFormat="1" ht="9.75" customHeight="1" x14ac:dyDescent="0.2">
      <c r="B39" s="189"/>
      <c r="C39" s="153"/>
      <c r="D39" s="153"/>
      <c r="E39" s="153"/>
      <c r="F39" s="156"/>
      <c r="G39" s="197"/>
      <c r="H39" s="197"/>
      <c r="I39" s="197"/>
      <c r="J39" s="198"/>
    </row>
    <row r="40" spans="2:10" s="152" customFormat="1" ht="9.75" customHeight="1" x14ac:dyDescent="0.2">
      <c r="B40" s="189"/>
      <c r="C40" s="153"/>
      <c r="D40" s="153"/>
      <c r="E40" s="153"/>
      <c r="F40" s="156"/>
      <c r="G40" s="197"/>
      <c r="H40" s="197"/>
      <c r="I40" s="197"/>
      <c r="J40" s="198"/>
    </row>
    <row r="41" spans="2:10" s="152" customFormat="1" ht="12.75" customHeight="1" x14ac:dyDescent="0.2">
      <c r="B41" s="189"/>
      <c r="C41" s="153"/>
      <c r="D41" s="153"/>
      <c r="E41" s="153"/>
      <c r="F41" s="156"/>
      <c r="G41" s="197"/>
      <c r="H41" s="197"/>
      <c r="I41" s="197"/>
      <c r="J41" s="198"/>
    </row>
    <row r="42" spans="2:10" s="152" customFormat="1" ht="9.75" customHeight="1" x14ac:dyDescent="0.2">
      <c r="B42" s="189"/>
      <c r="C42" s="153"/>
      <c r="D42" s="153"/>
      <c r="E42" s="153"/>
      <c r="F42" s="156"/>
      <c r="G42" s="197"/>
      <c r="H42" s="197"/>
      <c r="I42" s="197"/>
      <c r="J42" s="198"/>
    </row>
    <row r="43" spans="2:10" s="152" customFormat="1" ht="9.75" customHeight="1" x14ac:dyDescent="0.2">
      <c r="B43" s="189"/>
      <c r="C43" s="153"/>
      <c r="D43" s="153"/>
      <c r="E43" s="153"/>
      <c r="F43" s="156"/>
      <c r="G43" s="197"/>
      <c r="H43" s="197"/>
      <c r="I43" s="197"/>
      <c r="J43" s="198"/>
    </row>
    <row r="44" spans="2:10" s="152" customFormat="1" ht="9.75" customHeight="1" x14ac:dyDescent="0.2">
      <c r="B44" s="189"/>
      <c r="C44" s="153"/>
      <c r="D44" s="153"/>
      <c r="E44" s="153"/>
      <c r="F44" s="156"/>
      <c r="G44" s="197"/>
      <c r="H44" s="197"/>
      <c r="I44" s="197"/>
      <c r="J44" s="198"/>
    </row>
    <row r="45" spans="2:10" s="152" customFormat="1" ht="9.75" customHeight="1" x14ac:dyDescent="0.2">
      <c r="B45" s="189"/>
      <c r="C45" s="153"/>
      <c r="D45" s="153"/>
      <c r="E45" s="153"/>
      <c r="F45" s="156"/>
      <c r="G45" s="197"/>
      <c r="H45" s="197"/>
      <c r="I45" s="197"/>
      <c r="J45" s="198"/>
    </row>
    <row r="46" spans="2:10" s="152" customFormat="1" ht="12.75" customHeight="1" x14ac:dyDescent="0.2">
      <c r="B46" s="189"/>
      <c r="C46" s="153"/>
      <c r="D46" s="153"/>
      <c r="E46" s="153"/>
      <c r="F46" s="156"/>
      <c r="G46" s="197"/>
      <c r="H46" s="197"/>
      <c r="I46" s="197"/>
      <c r="J46" s="198"/>
    </row>
    <row r="47" spans="2:10" s="152" customFormat="1" ht="9.75" customHeight="1" x14ac:dyDescent="0.2">
      <c r="B47" s="189"/>
      <c r="C47" s="153"/>
      <c r="D47" s="153"/>
      <c r="E47" s="153"/>
      <c r="F47" s="154"/>
      <c r="I47" s="155"/>
      <c r="J47" s="155"/>
    </row>
    <row r="48" spans="2:10" s="152" customFormat="1" ht="9.75" customHeight="1" x14ac:dyDescent="0.2">
      <c r="B48" s="189"/>
      <c r="C48" s="153"/>
      <c r="D48" s="153"/>
      <c r="E48" s="153"/>
      <c r="F48" s="156"/>
      <c r="G48" s="199"/>
      <c r="H48" s="199"/>
      <c r="I48" s="199"/>
      <c r="J48" s="200"/>
    </row>
    <row r="49" spans="2:10" s="152" customFormat="1" ht="9.75" customHeight="1" x14ac:dyDescent="0.2">
      <c r="B49" s="189"/>
      <c r="C49" s="153"/>
      <c r="D49" s="153"/>
      <c r="E49" s="153"/>
      <c r="F49" s="156"/>
      <c r="G49" s="199"/>
      <c r="H49" s="199"/>
      <c r="I49" s="199"/>
      <c r="J49" s="200"/>
    </row>
    <row r="50" spans="2:10" s="152" customFormat="1" ht="9.75" customHeight="1" x14ac:dyDescent="0.2">
      <c r="B50" s="189"/>
      <c r="C50" s="153"/>
      <c r="D50" s="153"/>
      <c r="E50" s="153"/>
      <c r="F50" s="156"/>
      <c r="G50" s="199"/>
      <c r="H50" s="199"/>
      <c r="I50" s="199"/>
      <c r="J50" s="200"/>
    </row>
    <row r="51" spans="2:10" s="152" customFormat="1" ht="12.75" customHeight="1" x14ac:dyDescent="0.2">
      <c r="B51" s="189"/>
      <c r="C51" s="153"/>
      <c r="D51" s="153"/>
      <c r="E51" s="153"/>
      <c r="F51" s="154"/>
      <c r="I51" s="155"/>
      <c r="J51" s="155"/>
    </row>
    <row r="52" spans="2:10" s="152" customFormat="1" ht="9.75" customHeight="1" x14ac:dyDescent="0.2">
      <c r="B52" s="189"/>
      <c r="C52" s="153"/>
      <c r="D52" s="153"/>
      <c r="E52" s="153"/>
      <c r="F52" s="156"/>
      <c r="G52" s="201"/>
      <c r="H52" s="201"/>
      <c r="I52" s="201"/>
      <c r="J52" s="202"/>
    </row>
    <row r="53" spans="2:10" s="152" customFormat="1" ht="9.75" customHeight="1" x14ac:dyDescent="0.2">
      <c r="B53" s="189"/>
      <c r="C53" s="153"/>
      <c r="D53" s="153"/>
      <c r="E53" s="153"/>
      <c r="F53" s="156"/>
      <c r="G53" s="201"/>
      <c r="H53" s="201"/>
      <c r="I53" s="201"/>
      <c r="J53" s="202"/>
    </row>
    <row r="54" spans="2:10" s="152" customFormat="1" ht="9.75" customHeight="1" x14ac:dyDescent="0.2">
      <c r="B54" s="189"/>
      <c r="C54" s="153"/>
      <c r="D54" s="153"/>
      <c r="E54" s="153"/>
      <c r="F54" s="156"/>
      <c r="G54" s="201"/>
      <c r="H54" s="201"/>
      <c r="I54" s="201"/>
      <c r="J54" s="202"/>
    </row>
    <row r="55" spans="2:10" s="152" customFormat="1" ht="9.75" customHeight="1" x14ac:dyDescent="0.2">
      <c r="B55" s="189"/>
      <c r="C55" s="153"/>
      <c r="D55" s="153"/>
      <c r="E55" s="153"/>
      <c r="F55" s="156"/>
      <c r="G55" s="201"/>
      <c r="H55" s="201"/>
      <c r="I55" s="201"/>
      <c r="J55" s="202"/>
    </row>
    <row r="56" spans="2:10" s="152" customFormat="1" x14ac:dyDescent="0.2">
      <c r="B56" s="189"/>
      <c r="C56" s="153"/>
      <c r="D56" s="153"/>
      <c r="E56" s="153"/>
      <c r="F56" s="156"/>
      <c r="G56" s="201"/>
      <c r="H56" s="201"/>
      <c r="I56" s="201"/>
      <c r="J56" s="202"/>
    </row>
    <row r="57" spans="2:10" s="152" customFormat="1" ht="9.75" customHeight="1" x14ac:dyDescent="0.2">
      <c r="B57" s="189"/>
      <c r="C57" s="153"/>
      <c r="D57" s="153"/>
      <c r="E57" s="153"/>
      <c r="F57" s="154"/>
      <c r="I57" s="155"/>
      <c r="J57" s="155"/>
    </row>
    <row r="58" spans="2:10" s="152" customFormat="1" ht="9.75" customHeight="1" x14ac:dyDescent="0.2">
      <c r="B58" s="189"/>
      <c r="C58" s="153"/>
      <c r="D58" s="153"/>
      <c r="E58" s="153"/>
      <c r="F58" s="154"/>
      <c r="I58" s="155"/>
      <c r="J58" s="155"/>
    </row>
    <row r="59" spans="2:10" s="152" customFormat="1" ht="9.75" customHeight="1" x14ac:dyDescent="0.2">
      <c r="B59" s="189"/>
      <c r="C59" s="153"/>
      <c r="D59" s="153"/>
      <c r="E59" s="153"/>
      <c r="F59" s="154"/>
      <c r="I59" s="155"/>
      <c r="J59" s="155"/>
    </row>
    <row r="60" spans="2:10" s="152" customFormat="1" ht="9.75" customHeight="1" x14ac:dyDescent="0.2">
      <c r="B60" s="189"/>
      <c r="C60" s="153"/>
      <c r="D60" s="153"/>
      <c r="E60" s="153"/>
      <c r="F60" s="154"/>
      <c r="I60" s="155"/>
      <c r="J60" s="155"/>
    </row>
    <row r="61" spans="2:10" s="152" customFormat="1" x14ac:dyDescent="0.2">
      <c r="B61" s="189"/>
      <c r="C61" s="153"/>
      <c r="D61" s="153"/>
      <c r="E61" s="153"/>
      <c r="F61" s="154"/>
      <c r="I61" s="155"/>
      <c r="J61" s="155"/>
    </row>
    <row r="62" spans="2:10" s="152" customFormat="1" ht="9.75" customHeight="1" x14ac:dyDescent="0.2">
      <c r="B62" s="189"/>
      <c r="C62" s="153"/>
      <c r="D62" s="153"/>
      <c r="E62" s="153"/>
      <c r="F62" s="154"/>
      <c r="I62" s="155"/>
      <c r="J62" s="155"/>
    </row>
    <row r="63" spans="2:10" s="152" customFormat="1" ht="9.75" customHeight="1" x14ac:dyDescent="0.2">
      <c r="B63" s="189"/>
      <c r="C63" s="153"/>
      <c r="D63" s="153"/>
      <c r="E63" s="153"/>
      <c r="F63" s="154"/>
      <c r="I63" s="155"/>
      <c r="J63" s="155"/>
    </row>
    <row r="64" spans="2:10" s="152" customFormat="1" ht="9.75" customHeight="1" x14ac:dyDescent="0.2">
      <c r="B64" s="189"/>
      <c r="C64" s="153"/>
      <c r="D64" s="153"/>
      <c r="E64" s="153"/>
      <c r="F64" s="154"/>
      <c r="I64" s="155"/>
      <c r="J64" s="155"/>
    </row>
    <row r="65" spans="2:10" s="152" customFormat="1" ht="9.75" customHeight="1" x14ac:dyDescent="0.2">
      <c r="B65" s="189"/>
      <c r="C65" s="153"/>
      <c r="D65" s="153"/>
      <c r="E65" s="153"/>
      <c r="F65" s="154"/>
      <c r="G65" s="157"/>
      <c r="H65" s="157"/>
      <c r="I65" s="155"/>
      <c r="J65" s="155"/>
    </row>
    <row r="66" spans="2:10" s="152" customFormat="1" ht="9.75" customHeight="1" x14ac:dyDescent="0.2">
      <c r="B66" s="189"/>
      <c r="C66" s="153"/>
      <c r="D66" s="153"/>
      <c r="E66" s="153"/>
      <c r="F66" s="154"/>
      <c r="G66" s="157"/>
      <c r="H66" s="157"/>
      <c r="I66" s="155"/>
      <c r="J66" s="155"/>
    </row>
    <row r="67" spans="2:10" s="152" customFormat="1" ht="9.75" customHeight="1" x14ac:dyDescent="0.2">
      <c r="B67" s="189"/>
      <c r="C67" s="153"/>
      <c r="D67" s="153"/>
      <c r="E67" s="153"/>
      <c r="F67" s="154"/>
      <c r="G67" s="157"/>
      <c r="H67" s="157"/>
      <c r="I67" s="155"/>
      <c r="J67" s="155"/>
    </row>
    <row r="68" spans="2:10" s="152" customFormat="1" ht="9.75" customHeight="1" x14ac:dyDescent="0.2">
      <c r="B68" s="189"/>
      <c r="C68" s="153"/>
      <c r="D68" s="153"/>
      <c r="E68" s="153"/>
      <c r="F68" s="154"/>
      <c r="G68" s="157"/>
      <c r="H68" s="157"/>
      <c r="I68" s="155"/>
      <c r="J68" s="155"/>
    </row>
    <row r="69" spans="2:10" s="152" customFormat="1" ht="9.75" customHeight="1" x14ac:dyDescent="0.2">
      <c r="B69" s="189"/>
      <c r="C69" s="153"/>
      <c r="D69" s="153"/>
      <c r="E69" s="153"/>
      <c r="F69" s="154"/>
      <c r="G69" s="157"/>
      <c r="H69" s="157"/>
      <c r="I69" s="155"/>
      <c r="J69" s="155"/>
    </row>
    <row r="70" spans="2:10" s="152" customFormat="1" ht="15.75" customHeight="1" x14ac:dyDescent="0.2">
      <c r="B70" s="189"/>
      <c r="C70" s="153"/>
      <c r="D70" s="153"/>
      <c r="E70" s="153"/>
      <c r="F70" s="154"/>
      <c r="G70" s="157"/>
      <c r="H70" s="157"/>
      <c r="I70" s="155"/>
      <c r="J70" s="155"/>
    </row>
    <row r="71" spans="2:10" s="152" customFormat="1" ht="9.75" customHeight="1" x14ac:dyDescent="0.2">
      <c r="B71" s="189"/>
      <c r="C71" s="153"/>
      <c r="D71" s="153"/>
      <c r="E71" s="153"/>
      <c r="F71" s="154"/>
      <c r="G71" s="160"/>
      <c r="H71" s="160"/>
      <c r="I71" s="155"/>
      <c r="J71" s="155"/>
    </row>
    <row r="72" spans="2:10" s="152" customFormat="1" ht="9.75" customHeight="1" x14ac:dyDescent="0.2">
      <c r="B72" s="189"/>
      <c r="C72" s="153"/>
      <c r="D72" s="153"/>
      <c r="E72" s="153"/>
      <c r="F72" s="154"/>
      <c r="G72" s="160"/>
      <c r="H72" s="160"/>
      <c r="I72" s="155"/>
      <c r="J72" s="155"/>
    </row>
    <row r="73" spans="2:10" s="152" customFormat="1" ht="9.75" customHeight="1" x14ac:dyDescent="0.2">
      <c r="B73" s="189"/>
      <c r="C73" s="153"/>
      <c r="D73" s="153"/>
      <c r="E73" s="153"/>
      <c r="F73" s="154"/>
      <c r="G73" s="160"/>
      <c r="H73" s="161"/>
      <c r="I73" s="155"/>
      <c r="J73" s="155"/>
    </row>
    <row r="74" spans="2:10" s="152" customFormat="1" ht="9.75" customHeight="1" x14ac:dyDescent="0.2">
      <c r="B74" s="189"/>
      <c r="C74" s="153"/>
      <c r="D74" s="153"/>
      <c r="E74" s="153"/>
      <c r="F74" s="154"/>
      <c r="G74" s="160"/>
      <c r="H74" s="161"/>
      <c r="I74" s="155"/>
      <c r="J74" s="155"/>
    </row>
    <row r="75" spans="2:10" s="152" customFormat="1" ht="9.75" customHeight="1" x14ac:dyDescent="0.2">
      <c r="B75" s="189"/>
      <c r="C75" s="153"/>
      <c r="D75" s="153"/>
      <c r="E75" s="153"/>
      <c r="F75" s="154"/>
      <c r="G75" s="160"/>
      <c r="H75" s="160"/>
      <c r="I75" s="155"/>
      <c r="J75" s="155"/>
    </row>
    <row r="76" spans="2:10" s="152" customFormat="1" ht="9.75" customHeight="1" x14ac:dyDescent="0.2">
      <c r="B76" s="189"/>
      <c r="C76" s="153"/>
      <c r="D76" s="153"/>
      <c r="E76" s="153"/>
      <c r="F76" s="154"/>
      <c r="G76" s="160"/>
      <c r="H76" s="160"/>
      <c r="I76" s="155"/>
      <c r="J76" s="155"/>
    </row>
    <row r="77" spans="2:10" s="152" customFormat="1" ht="9.75" customHeight="1" x14ac:dyDescent="0.2">
      <c r="B77" s="189"/>
      <c r="C77" s="153"/>
      <c r="D77" s="153"/>
      <c r="E77" s="153"/>
      <c r="F77" s="154"/>
      <c r="G77" s="160"/>
      <c r="H77" s="160"/>
      <c r="I77" s="155"/>
      <c r="J77" s="155"/>
    </row>
    <row r="78" spans="2:10" s="152" customFormat="1" ht="9.75" customHeight="1" x14ac:dyDescent="0.2">
      <c r="B78" s="189"/>
      <c r="C78" s="153"/>
      <c r="D78" s="153"/>
      <c r="E78" s="153"/>
      <c r="F78" s="154"/>
      <c r="G78" s="160"/>
      <c r="H78" s="160"/>
      <c r="I78" s="155"/>
      <c r="J78" s="155"/>
    </row>
    <row r="79" spans="2:10" s="152" customFormat="1" ht="9.75" customHeight="1" x14ac:dyDescent="0.2">
      <c r="B79" s="189"/>
      <c r="C79" s="153"/>
      <c r="D79" s="153"/>
      <c r="E79" s="153"/>
      <c r="F79" s="154"/>
      <c r="G79" s="157"/>
      <c r="H79" s="157"/>
      <c r="I79" s="155"/>
      <c r="J79" s="155"/>
    </row>
    <row r="80" spans="2:10" s="152" customFormat="1" ht="9.75" customHeight="1" x14ac:dyDescent="0.2">
      <c r="B80" s="189"/>
      <c r="C80" s="153"/>
      <c r="D80" s="153"/>
      <c r="E80" s="153"/>
      <c r="F80" s="154"/>
      <c r="G80" s="157"/>
      <c r="H80" s="157"/>
      <c r="I80" s="155"/>
      <c r="J80" s="155"/>
    </row>
    <row r="81" spans="2:10" s="152" customFormat="1" ht="9.75" customHeight="1" x14ac:dyDescent="0.2">
      <c r="B81" s="189"/>
      <c r="C81" s="153"/>
      <c r="D81" s="153"/>
      <c r="E81" s="153"/>
      <c r="F81" s="154"/>
      <c r="G81" s="157"/>
      <c r="H81" s="157"/>
      <c r="I81" s="155"/>
      <c r="J81" s="155"/>
    </row>
    <row r="82" spans="2:10" s="152" customFormat="1" ht="9.75" customHeight="1" x14ac:dyDescent="0.2">
      <c r="B82" s="189"/>
      <c r="C82" s="153"/>
      <c r="D82" s="153"/>
      <c r="E82" s="153"/>
      <c r="F82" s="154"/>
      <c r="I82" s="155"/>
      <c r="J82" s="155"/>
    </row>
    <row r="83" spans="2:10" s="152" customFormat="1" ht="9.75" customHeight="1" x14ac:dyDescent="0.2">
      <c r="B83" s="189"/>
      <c r="C83" s="153"/>
      <c r="D83" s="153"/>
      <c r="E83" s="153"/>
      <c r="F83" s="154"/>
      <c r="I83" s="155"/>
      <c r="J83" s="155"/>
    </row>
    <row r="84" spans="2:10" s="152" customFormat="1" ht="9.75" customHeight="1" x14ac:dyDescent="0.2">
      <c r="B84" s="190"/>
      <c r="C84" s="162"/>
      <c r="D84" s="162"/>
      <c r="E84" s="162"/>
      <c r="F84" s="163"/>
      <c r="G84" s="164"/>
      <c r="H84" s="164"/>
      <c r="I84" s="165"/>
      <c r="J84" s="165"/>
    </row>
    <row r="696" spans="6:6" x14ac:dyDescent="0.2">
      <c r="F696" s="148"/>
    </row>
  </sheetData>
  <mergeCells count="8">
    <mergeCell ref="B1:B84"/>
    <mergeCell ref="G12:J16"/>
    <mergeCell ref="G21:J22"/>
    <mergeCell ref="G23:J24"/>
    <mergeCell ref="G25:J26"/>
    <mergeCell ref="G31:J46"/>
    <mergeCell ref="G48:J50"/>
    <mergeCell ref="G52:J56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81AD-DB27-45CB-91D4-C6146F942837}">
  <dimension ref="A1:R72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11.42578125" style="2"/>
    <col min="2" max="2" width="35" style="3" bestFit="1" customWidth="1"/>
    <col min="3" max="5" width="35" style="3" customWidth="1"/>
    <col min="6" max="6" width="35" style="169" customWidth="1"/>
    <col min="7" max="10" width="35" style="3" customWidth="1"/>
    <col min="11" max="11" width="11.42578125" style="5"/>
    <col min="12" max="18" width="11.42578125" style="3"/>
  </cols>
  <sheetData>
    <row r="1" spans="1:18" s="152" customFormat="1" ht="25.5" x14ac:dyDescent="0.2">
      <c r="A1" s="170"/>
      <c r="B1" s="167" t="s">
        <v>14</v>
      </c>
      <c r="C1" s="167"/>
      <c r="D1" s="167"/>
      <c r="E1" s="167"/>
      <c r="F1" s="168" t="s">
        <v>386</v>
      </c>
      <c r="G1" s="167" t="s">
        <v>387</v>
      </c>
      <c r="H1" s="167" t="s">
        <v>0</v>
      </c>
      <c r="I1" s="167"/>
      <c r="J1" s="167"/>
      <c r="K1" s="171"/>
      <c r="L1" s="172"/>
      <c r="M1" s="172"/>
      <c r="N1" s="172"/>
      <c r="O1" s="172"/>
      <c r="P1" s="172"/>
      <c r="Q1" s="172"/>
      <c r="R1" s="173" t="s">
        <v>17</v>
      </c>
    </row>
    <row r="3" spans="1:18" ht="25.5" customHeight="1" x14ac:dyDescent="0.2">
      <c r="A3" s="2" t="s">
        <v>3</v>
      </c>
      <c r="B3" s="3" t="s">
        <v>15</v>
      </c>
      <c r="K3" s="206" t="s">
        <v>256</v>
      </c>
      <c r="L3" s="204"/>
      <c r="M3" s="204"/>
      <c r="N3" s="204"/>
      <c r="O3" s="204"/>
      <c r="P3" s="204"/>
      <c r="Q3" s="204"/>
      <c r="R3" s="205"/>
    </row>
    <row r="5" spans="1:18" ht="25.5" customHeight="1" x14ac:dyDescent="0.2">
      <c r="A5" s="2" t="s">
        <v>6</v>
      </c>
      <c r="B5" s="3" t="s">
        <v>4</v>
      </c>
      <c r="D5" s="174" t="s">
        <v>388</v>
      </c>
      <c r="K5" s="206" t="s">
        <v>257</v>
      </c>
      <c r="L5" s="204"/>
      <c r="M5" s="204"/>
      <c r="N5" s="204"/>
      <c r="O5" s="204"/>
      <c r="P5" s="204"/>
      <c r="Q5" s="204"/>
      <c r="R5" s="205"/>
    </row>
    <row r="6" spans="1:18" x14ac:dyDescent="0.2">
      <c r="L6" s="11"/>
      <c r="M6" s="11"/>
      <c r="N6" s="11"/>
      <c r="O6" s="11"/>
      <c r="P6" s="11"/>
    </row>
    <row r="7" spans="1:18" x14ac:dyDescent="0.2">
      <c r="A7" s="2" t="s">
        <v>8</v>
      </c>
      <c r="B7" s="3" t="s">
        <v>21</v>
      </c>
      <c r="D7" s="174" t="s">
        <v>389</v>
      </c>
      <c r="K7" s="6"/>
      <c r="L7" s="11"/>
      <c r="M7" s="11"/>
      <c r="N7" s="11"/>
      <c r="O7" s="11"/>
      <c r="P7" s="11"/>
    </row>
    <row r="8" spans="1:18" x14ac:dyDescent="0.2">
      <c r="L8" s="11"/>
      <c r="M8" s="11"/>
      <c r="N8" s="11"/>
      <c r="O8" s="11"/>
      <c r="P8" s="11"/>
    </row>
    <row r="9" spans="1:18" x14ac:dyDescent="0.2">
      <c r="A9" s="2" t="s">
        <v>11</v>
      </c>
      <c r="B9" s="3" t="s">
        <v>10</v>
      </c>
      <c r="K9" s="20" t="s">
        <v>31</v>
      </c>
      <c r="L9" s="11"/>
      <c r="M9" s="11"/>
      <c r="N9" s="11"/>
      <c r="O9" s="11"/>
      <c r="P9" s="11"/>
    </row>
    <row r="10" spans="1:18" x14ac:dyDescent="0.2">
      <c r="L10" s="11"/>
      <c r="M10" s="11"/>
      <c r="N10" s="11"/>
      <c r="O10" s="11"/>
      <c r="P10" s="11"/>
    </row>
    <row r="11" spans="1:18" ht="25.5" customHeight="1" x14ac:dyDescent="0.2">
      <c r="A11" s="2" t="s">
        <v>12</v>
      </c>
      <c r="B11" s="3" t="s">
        <v>7</v>
      </c>
      <c r="K11" s="206" t="s">
        <v>32</v>
      </c>
      <c r="L11" s="204"/>
      <c r="M11" s="204"/>
      <c r="N11" s="204"/>
      <c r="O11" s="204"/>
      <c r="P11" s="204"/>
      <c r="Q11" s="204"/>
      <c r="R11" s="205"/>
    </row>
    <row r="12" spans="1:18" x14ac:dyDescent="0.2">
      <c r="L12" s="11"/>
      <c r="M12" s="11"/>
      <c r="N12" s="11"/>
      <c r="O12" s="11"/>
      <c r="P12" s="11"/>
    </row>
    <row r="13" spans="1:18" x14ac:dyDescent="0.2">
      <c r="A13" s="2" t="s">
        <v>16</v>
      </c>
      <c r="B13" s="3" t="s">
        <v>9</v>
      </c>
      <c r="K13" s="21" t="s">
        <v>258</v>
      </c>
      <c r="L13" s="11"/>
      <c r="M13" s="11"/>
      <c r="N13" s="11"/>
      <c r="O13" s="11"/>
      <c r="P13" s="11"/>
    </row>
    <row r="14" spans="1:18" x14ac:dyDescent="0.2">
      <c r="K14" s="13"/>
      <c r="L14" s="11"/>
      <c r="M14" s="11"/>
      <c r="N14" s="11"/>
      <c r="O14" s="11"/>
      <c r="P14" s="11"/>
    </row>
    <row r="15" spans="1:18" x14ac:dyDescent="0.2">
      <c r="A15" s="2" t="s">
        <v>23</v>
      </c>
      <c r="B15" s="3" t="s">
        <v>20</v>
      </c>
      <c r="K15" s="21" t="s">
        <v>259</v>
      </c>
      <c r="L15" s="11"/>
      <c r="M15" s="11"/>
      <c r="N15" s="11"/>
      <c r="O15" s="11"/>
      <c r="P15" s="11"/>
    </row>
    <row r="16" spans="1:18" x14ac:dyDescent="0.2">
      <c r="K16" s="13"/>
      <c r="L16" s="11"/>
      <c r="M16" s="11"/>
      <c r="N16" s="11"/>
      <c r="O16" s="11"/>
      <c r="P16" s="11"/>
    </row>
    <row r="17" spans="1:18" x14ac:dyDescent="0.2">
      <c r="A17" s="2" t="s">
        <v>24</v>
      </c>
      <c r="B17" s="3" t="s">
        <v>22</v>
      </c>
      <c r="K17" s="21" t="s">
        <v>260</v>
      </c>
      <c r="L17" s="11"/>
      <c r="M17" s="11"/>
      <c r="N17" s="11"/>
      <c r="O17" s="11"/>
      <c r="P17" s="11"/>
    </row>
    <row r="18" spans="1:18" x14ac:dyDescent="0.2">
      <c r="L18" s="11"/>
      <c r="M18" s="11"/>
      <c r="N18" s="11"/>
      <c r="O18" s="11"/>
      <c r="P18" s="11"/>
    </row>
    <row r="19" spans="1:18" x14ac:dyDescent="0.2">
      <c r="A19" s="2" t="s">
        <v>25</v>
      </c>
      <c r="B19" s="3" t="s">
        <v>5</v>
      </c>
      <c r="K19" s="7">
        <v>0.2</v>
      </c>
      <c r="M19" s="3" t="s">
        <v>2</v>
      </c>
    </row>
    <row r="20" spans="1:18" x14ac:dyDescent="0.2">
      <c r="K20" s="8">
        <v>5.5E-2</v>
      </c>
      <c r="M20" s="4" t="s">
        <v>13</v>
      </c>
    </row>
    <row r="21" spans="1:18" x14ac:dyDescent="0.2">
      <c r="K21" s="9">
        <v>0</v>
      </c>
      <c r="M21" s="4" t="s">
        <v>18</v>
      </c>
    </row>
    <row r="22" spans="1:18" x14ac:dyDescent="0.2">
      <c r="K22" s="10">
        <v>0</v>
      </c>
      <c r="M22" s="4" t="s">
        <v>19</v>
      </c>
    </row>
    <row r="24" spans="1:18" x14ac:dyDescent="0.2">
      <c r="A24" s="2">
        <v>10</v>
      </c>
      <c r="B24" s="3" t="s">
        <v>26</v>
      </c>
      <c r="K24" s="206" t="s">
        <v>261</v>
      </c>
      <c r="L24" s="204"/>
      <c r="M24" s="204"/>
      <c r="N24" s="204"/>
      <c r="O24" s="204"/>
      <c r="P24" s="204"/>
      <c r="Q24" s="204"/>
      <c r="R24" s="205"/>
    </row>
    <row r="26" spans="1:18" x14ac:dyDescent="0.2">
      <c r="A26" s="2">
        <v>11</v>
      </c>
      <c r="B26" s="3" t="s">
        <v>27</v>
      </c>
      <c r="K26" s="21" t="s">
        <v>262</v>
      </c>
    </row>
    <row r="28" spans="1:18" x14ac:dyDescent="0.2">
      <c r="A28" s="2">
        <v>12</v>
      </c>
      <c r="B28" s="3" t="s">
        <v>28</v>
      </c>
      <c r="K28" s="203"/>
      <c r="L28" s="204"/>
      <c r="M28" s="204"/>
      <c r="N28" s="204"/>
      <c r="O28" s="204"/>
      <c r="P28" s="204"/>
      <c r="Q28" s="204"/>
      <c r="R28" s="205"/>
    </row>
    <row r="103" spans="11:11" x14ac:dyDescent="0.2">
      <c r="K103" s="22" t="s">
        <v>256</v>
      </c>
    </row>
    <row r="105" spans="11:11" x14ac:dyDescent="0.2">
      <c r="K105" s="22" t="s">
        <v>257</v>
      </c>
    </row>
    <row r="109" spans="11:11" x14ac:dyDescent="0.2">
      <c r="K109" s="22" t="s">
        <v>78</v>
      </c>
    </row>
    <row r="111" spans="11:11" x14ac:dyDescent="0.2">
      <c r="K111" s="22" t="s">
        <v>79</v>
      </c>
    </row>
    <row r="113" spans="11:11" x14ac:dyDescent="0.2">
      <c r="K113" s="22" t="s">
        <v>258</v>
      </c>
    </row>
    <row r="115" spans="11:11" x14ac:dyDescent="0.2">
      <c r="K115" s="22" t="s">
        <v>259</v>
      </c>
    </row>
    <row r="117" spans="11:11" x14ac:dyDescent="0.2">
      <c r="K117" s="22" t="s">
        <v>260</v>
      </c>
    </row>
    <row r="121" spans="11:11" x14ac:dyDescent="0.2">
      <c r="K121" s="23">
        <v>0</v>
      </c>
    </row>
    <row r="122" spans="11:11" x14ac:dyDescent="0.2">
      <c r="K122" s="23">
        <v>0</v>
      </c>
    </row>
    <row r="124" spans="11:11" x14ac:dyDescent="0.2">
      <c r="K124" s="22" t="s">
        <v>261</v>
      </c>
    </row>
    <row r="126" spans="11:11" x14ac:dyDescent="0.2">
      <c r="K126" s="22" t="s">
        <v>262</v>
      </c>
    </row>
    <row r="203" spans="11:11" x14ac:dyDescent="0.2">
      <c r="K203" s="22" t="s">
        <v>256</v>
      </c>
    </row>
    <row r="205" spans="11:11" x14ac:dyDescent="0.2">
      <c r="K205" s="22" t="s">
        <v>257</v>
      </c>
    </row>
    <row r="209" spans="11:11" x14ac:dyDescent="0.2">
      <c r="K209" s="22" t="s">
        <v>244</v>
      </c>
    </row>
    <row r="211" spans="11:11" x14ac:dyDescent="0.2">
      <c r="K211" s="22" t="s">
        <v>245</v>
      </c>
    </row>
    <row r="213" spans="11:11" x14ac:dyDescent="0.2">
      <c r="K213" s="22" t="s">
        <v>258</v>
      </c>
    </row>
    <row r="215" spans="11:11" x14ac:dyDescent="0.2">
      <c r="K215" s="22" t="s">
        <v>259</v>
      </c>
    </row>
    <row r="217" spans="11:11" x14ac:dyDescent="0.2">
      <c r="K217" s="22" t="s">
        <v>260</v>
      </c>
    </row>
    <row r="221" spans="11:11" x14ac:dyDescent="0.2">
      <c r="K221" s="23">
        <v>0</v>
      </c>
    </row>
    <row r="222" spans="11:11" x14ac:dyDescent="0.2">
      <c r="K222" s="23">
        <v>0</v>
      </c>
    </row>
    <row r="224" spans="11:11" x14ac:dyDescent="0.2">
      <c r="K224" s="22" t="s">
        <v>261</v>
      </c>
    </row>
    <row r="226" spans="11:11" x14ac:dyDescent="0.2">
      <c r="K226" s="22" t="s">
        <v>262</v>
      </c>
    </row>
    <row r="303" spans="11:11" x14ac:dyDescent="0.2">
      <c r="K303" s="22" t="s">
        <v>256</v>
      </c>
    </row>
    <row r="305" spans="11:11" x14ac:dyDescent="0.2">
      <c r="K305" s="22" t="s">
        <v>257</v>
      </c>
    </row>
    <row r="309" spans="11:11" x14ac:dyDescent="0.2">
      <c r="K309" s="22" t="s">
        <v>246</v>
      </c>
    </row>
    <row r="311" spans="11:11" x14ac:dyDescent="0.2">
      <c r="K311" s="22" t="s">
        <v>247</v>
      </c>
    </row>
    <row r="313" spans="11:11" x14ac:dyDescent="0.2">
      <c r="K313" s="22" t="s">
        <v>258</v>
      </c>
    </row>
    <row r="315" spans="11:11" x14ac:dyDescent="0.2">
      <c r="K315" s="22" t="s">
        <v>259</v>
      </c>
    </row>
    <row r="317" spans="11:11" x14ac:dyDescent="0.2">
      <c r="K317" s="22" t="s">
        <v>260</v>
      </c>
    </row>
    <row r="321" spans="11:11" x14ac:dyDescent="0.2">
      <c r="K321" s="23">
        <v>0</v>
      </c>
    </row>
    <row r="322" spans="11:11" x14ac:dyDescent="0.2">
      <c r="K322" s="23">
        <v>0</v>
      </c>
    </row>
    <row r="324" spans="11:11" x14ac:dyDescent="0.2">
      <c r="K324" s="22" t="s">
        <v>261</v>
      </c>
    </row>
    <row r="326" spans="11:11" x14ac:dyDescent="0.2">
      <c r="K326" s="22" t="s">
        <v>262</v>
      </c>
    </row>
    <row r="403" spans="11:11" x14ac:dyDescent="0.2">
      <c r="K403" s="22" t="s">
        <v>256</v>
      </c>
    </row>
    <row r="405" spans="11:11" x14ac:dyDescent="0.2">
      <c r="K405" s="22" t="s">
        <v>257</v>
      </c>
    </row>
    <row r="409" spans="11:11" x14ac:dyDescent="0.2">
      <c r="K409" s="22" t="s">
        <v>248</v>
      </c>
    </row>
    <row r="411" spans="11:11" x14ac:dyDescent="0.2">
      <c r="K411" s="22" t="s">
        <v>249</v>
      </c>
    </row>
    <row r="413" spans="11:11" x14ac:dyDescent="0.2">
      <c r="K413" s="22" t="s">
        <v>258</v>
      </c>
    </row>
    <row r="415" spans="11:11" x14ac:dyDescent="0.2">
      <c r="K415" s="22" t="s">
        <v>259</v>
      </c>
    </row>
    <row r="417" spans="11:11" x14ac:dyDescent="0.2">
      <c r="K417" s="22" t="s">
        <v>260</v>
      </c>
    </row>
    <row r="421" spans="11:11" x14ac:dyDescent="0.2">
      <c r="K421" s="23">
        <v>0</v>
      </c>
    </row>
    <row r="422" spans="11:11" x14ac:dyDescent="0.2">
      <c r="K422" s="23">
        <v>0</v>
      </c>
    </row>
    <row r="424" spans="11:11" x14ac:dyDescent="0.2">
      <c r="K424" s="22" t="s">
        <v>261</v>
      </c>
    </row>
    <row r="426" spans="11:11" x14ac:dyDescent="0.2">
      <c r="K426" s="22" t="s">
        <v>262</v>
      </c>
    </row>
    <row r="503" spans="11:11" x14ac:dyDescent="0.2">
      <c r="K503" s="22" t="s">
        <v>256</v>
      </c>
    </row>
    <row r="505" spans="11:11" x14ac:dyDescent="0.2">
      <c r="K505" s="22" t="s">
        <v>257</v>
      </c>
    </row>
    <row r="509" spans="11:11" x14ac:dyDescent="0.2">
      <c r="K509" s="22" t="s">
        <v>250</v>
      </c>
    </row>
    <row r="511" spans="11:11" x14ac:dyDescent="0.2">
      <c r="K511" s="22" t="s">
        <v>251</v>
      </c>
    </row>
    <row r="513" spans="11:11" x14ac:dyDescent="0.2">
      <c r="K513" s="22" t="s">
        <v>258</v>
      </c>
    </row>
    <row r="515" spans="11:11" x14ac:dyDescent="0.2">
      <c r="K515" s="22" t="s">
        <v>259</v>
      </c>
    </row>
    <row r="517" spans="11:11" x14ac:dyDescent="0.2">
      <c r="K517" s="22" t="s">
        <v>260</v>
      </c>
    </row>
    <row r="521" spans="11:11" x14ac:dyDescent="0.2">
      <c r="K521" s="23">
        <v>0</v>
      </c>
    </row>
    <row r="522" spans="11:11" x14ac:dyDescent="0.2">
      <c r="K522" s="23">
        <v>0</v>
      </c>
    </row>
    <row r="524" spans="11:11" x14ac:dyDescent="0.2">
      <c r="K524" s="22" t="s">
        <v>261</v>
      </c>
    </row>
    <row r="526" spans="11:11" x14ac:dyDescent="0.2">
      <c r="K526" s="22" t="s">
        <v>262</v>
      </c>
    </row>
    <row r="603" spans="11:11" x14ac:dyDescent="0.2">
      <c r="K603" s="22" t="s">
        <v>256</v>
      </c>
    </row>
    <row r="605" spans="11:11" x14ac:dyDescent="0.2">
      <c r="K605" s="22" t="s">
        <v>257</v>
      </c>
    </row>
    <row r="609" spans="11:11" x14ac:dyDescent="0.2">
      <c r="K609" s="22" t="s">
        <v>252</v>
      </c>
    </row>
    <row r="611" spans="11:11" x14ac:dyDescent="0.2">
      <c r="K611" s="22" t="s">
        <v>253</v>
      </c>
    </row>
    <row r="613" spans="11:11" x14ac:dyDescent="0.2">
      <c r="K613" s="22" t="s">
        <v>258</v>
      </c>
    </row>
    <row r="615" spans="11:11" x14ac:dyDescent="0.2">
      <c r="K615" s="22" t="s">
        <v>259</v>
      </c>
    </row>
    <row r="617" spans="11:11" x14ac:dyDescent="0.2">
      <c r="K617" s="22" t="s">
        <v>260</v>
      </c>
    </row>
    <row r="621" spans="11:11" x14ac:dyDescent="0.2">
      <c r="K621" s="23">
        <v>0</v>
      </c>
    </row>
    <row r="622" spans="11:11" x14ac:dyDescent="0.2">
      <c r="K622" s="23">
        <v>0</v>
      </c>
    </row>
    <row r="624" spans="11:11" x14ac:dyDescent="0.2">
      <c r="K624" s="22" t="s">
        <v>261</v>
      </c>
    </row>
    <row r="626" spans="11:11" x14ac:dyDescent="0.2">
      <c r="K626" s="22" t="s">
        <v>262</v>
      </c>
    </row>
    <row r="703" spans="11:11" x14ac:dyDescent="0.2">
      <c r="K703" s="22" t="s">
        <v>256</v>
      </c>
    </row>
    <row r="705" spans="11:11" x14ac:dyDescent="0.2">
      <c r="K705" s="22" t="s">
        <v>257</v>
      </c>
    </row>
    <row r="709" spans="11:11" x14ac:dyDescent="0.2">
      <c r="K709" s="22" t="s">
        <v>254</v>
      </c>
    </row>
    <row r="711" spans="11:11" x14ac:dyDescent="0.2">
      <c r="K711" s="22" t="s">
        <v>255</v>
      </c>
    </row>
    <row r="713" spans="11:11" x14ac:dyDescent="0.2">
      <c r="K713" s="22" t="s">
        <v>258</v>
      </c>
    </row>
    <row r="715" spans="11:11" x14ac:dyDescent="0.2">
      <c r="K715" s="22" t="s">
        <v>259</v>
      </c>
    </row>
    <row r="717" spans="11:11" x14ac:dyDescent="0.2">
      <c r="K717" s="22" t="s">
        <v>260</v>
      </c>
    </row>
    <row r="721" spans="11:11" x14ac:dyDescent="0.2">
      <c r="K721" s="23">
        <v>0</v>
      </c>
    </row>
    <row r="722" spans="11:11" x14ac:dyDescent="0.2">
      <c r="K722" s="23">
        <v>0</v>
      </c>
    </row>
    <row r="724" spans="11:11" x14ac:dyDescent="0.2">
      <c r="K724" s="22" t="s">
        <v>261</v>
      </c>
    </row>
    <row r="726" spans="11:11" x14ac:dyDescent="0.2">
      <c r="K726" s="22" t="s">
        <v>262</v>
      </c>
    </row>
  </sheetData>
  <mergeCells count="5">
    <mergeCell ref="K28:R28"/>
    <mergeCell ref="K5:R5"/>
    <mergeCell ref="K3:R3"/>
    <mergeCell ref="K11:R11"/>
    <mergeCell ref="K24:R24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13</vt:i4>
      </vt:variant>
    </vt:vector>
  </HeadingPairs>
  <TitlesOfParts>
    <vt:vector size="17" baseType="lpstr">
      <vt:lpstr>ENTETE</vt:lpstr>
      <vt:lpstr>CDPGF2</vt:lpstr>
      <vt:lpstr>CDPGF9</vt:lpstr>
      <vt:lpstr>CDPGF10</vt:lpstr>
      <vt:lpstr>CODELOT</vt:lpstr>
      <vt:lpstr>DATEVALEUR</vt:lpstr>
      <vt:lpstr>CDPGF10!Impression_des_titres</vt:lpstr>
      <vt:lpstr>CDPGF2!Impression_des_titres</vt:lpstr>
      <vt:lpstr>CDPGF9!Impression_des_titres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CDPGF2!Zone_d_impression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THEMIS</dc:creator>
  <cp:lastModifiedBy>Cabinet THEMIS</cp:lastModifiedBy>
  <cp:lastPrinted>2026-03-15T13:14:01Z</cp:lastPrinted>
  <dcterms:created xsi:type="dcterms:W3CDTF">2005-02-10T10:20:05Z</dcterms:created>
  <dcterms:modified xsi:type="dcterms:W3CDTF">2026-03-15T13:23:32Z</dcterms:modified>
</cp:coreProperties>
</file>